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filterPrivacy="1" defaultThemeVersion="124226"/>
  <xr:revisionPtr revIDLastSave="0" documentId="13_ncr:1_{B32639F2-F9F9-4BC7-87FD-FBA236555F6D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Inputs" sheetId="1" r:id="rId1"/>
    <sheet name="SAE Regression Summary Calcs" sheetId="2" r:id="rId2"/>
    <sheet name="Adjustments Outside SAE model" sheetId="3" r:id="rId3"/>
    <sheet name="Tables" sheetId="4" r:id="rId4"/>
  </sheets>
  <definedNames>
    <definedName name="_xlnm.Print_Area" localSheetId="0">Inputs!$A$1:$W$23</definedName>
    <definedName name="_xlnm.Print_Titles" localSheetId="0">Inputs!$A:$A</definedName>
    <definedName name="_xlnm.Print_Titles" localSheetId="1">'SAE Regression Summary Calcs'!$A:$A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4" i="4" l="1"/>
  <c r="J3" i="4"/>
  <c r="H4" i="4"/>
  <c r="H3" i="4"/>
  <c r="C5" i="4"/>
  <c r="D5" i="4"/>
  <c r="E5" i="4"/>
  <c r="F5" i="4"/>
  <c r="G5" i="4"/>
  <c r="B5" i="4"/>
  <c r="F4" i="4"/>
  <c r="F3" i="4"/>
  <c r="M4" i="4"/>
  <c r="M3" i="4"/>
  <c r="L5" i="4"/>
  <c r="L4" i="4"/>
  <c r="L3" i="4"/>
  <c r="Y9" i="2"/>
  <c r="Y8" i="2"/>
  <c r="Y7" i="2"/>
  <c r="Y6" i="2"/>
  <c r="Y5" i="2"/>
  <c r="Y4" i="2"/>
  <c r="Y3" i="2"/>
  <c r="Y2" i="2"/>
  <c r="Y22" i="2"/>
  <c r="Y21" i="2"/>
  <c r="Y20" i="2"/>
  <c r="Y19" i="2"/>
  <c r="Y18" i="2"/>
  <c r="Y17" i="2"/>
  <c r="Y16" i="2"/>
  <c r="Y15" i="2"/>
  <c r="Y14" i="2"/>
  <c r="Y13" i="2"/>
  <c r="Y12" i="2"/>
  <c r="Y11" i="2"/>
  <c r="Y10" i="2"/>
  <c r="Z22" i="2"/>
  <c r="Z21" i="2"/>
  <c r="Z20" i="2"/>
  <c r="Z19" i="2"/>
  <c r="Z18" i="2"/>
  <c r="Z17" i="2"/>
  <c r="Z16" i="2"/>
  <c r="Z15" i="2"/>
  <c r="Z14" i="2"/>
  <c r="Z13" i="2"/>
  <c r="Z12" i="2"/>
  <c r="Z11" i="2"/>
  <c r="Z10" i="2"/>
  <c r="Z9" i="2"/>
  <c r="Z8" i="2"/>
  <c r="Z7" i="2"/>
  <c r="Z6" i="2"/>
  <c r="Z5" i="2"/>
  <c r="Z4" i="2"/>
  <c r="Z3" i="2"/>
  <c r="Z2" i="2"/>
  <c r="AA3" i="2"/>
  <c r="AA4" i="2"/>
  <c r="AA5" i="2"/>
  <c r="AA6" i="2"/>
  <c r="AA7" i="2"/>
  <c r="AA8" i="2"/>
  <c r="AA9" i="2"/>
  <c r="AA10" i="2"/>
  <c r="AA11" i="2"/>
  <c r="AA12" i="2"/>
  <c r="AA13" i="2"/>
  <c r="AA14" i="2"/>
  <c r="AA15" i="2"/>
  <c r="AA16" i="2"/>
  <c r="AA17" i="2"/>
  <c r="AA18" i="2"/>
  <c r="AA19" i="2"/>
  <c r="AA20" i="2"/>
  <c r="AA21" i="2"/>
  <c r="AA22" i="2"/>
  <c r="AA2" i="2"/>
  <c r="O3" i="2"/>
  <c r="O4" i="2"/>
  <c r="O5" i="2"/>
  <c r="O6" i="2"/>
  <c r="O7" i="2"/>
  <c r="O8" i="2"/>
  <c r="O9" i="2"/>
  <c r="O10" i="2"/>
  <c r="O11" i="2"/>
  <c r="O12" i="2"/>
  <c r="O13" i="2"/>
  <c r="O14" i="2"/>
  <c r="O15" i="2"/>
  <c r="O16" i="2"/>
  <c r="O17" i="2"/>
  <c r="O18" i="2"/>
  <c r="O19" i="2"/>
  <c r="O20" i="2"/>
  <c r="O21" i="2"/>
  <c r="O22" i="2"/>
  <c r="O2" i="2"/>
  <c r="H5" i="4" l="1"/>
  <c r="G4" i="4" l="1"/>
  <c r="K4" i="4" s="1"/>
  <c r="G3" i="4"/>
  <c r="K3" i="4" s="1"/>
  <c r="D4" i="4"/>
  <c r="E4" i="4"/>
  <c r="C4" i="4"/>
  <c r="D3" i="4"/>
  <c r="E3" i="4"/>
  <c r="C3" i="4"/>
  <c r="A29" i="4"/>
  <c r="A28" i="4"/>
  <c r="A23" i="4"/>
  <c r="A22" i="4"/>
  <c r="A17" i="4"/>
  <c r="A16" i="4"/>
  <c r="A10" i="4"/>
  <c r="A9" i="4"/>
  <c r="L3" i="2" l="1"/>
  <c r="X3" i="2" s="1"/>
  <c r="M3" i="2"/>
  <c r="N3" i="2"/>
  <c r="L4" i="2"/>
  <c r="X4" i="2" s="1"/>
  <c r="M4" i="2"/>
  <c r="N4" i="2"/>
  <c r="L5" i="2"/>
  <c r="X5" i="2" s="1"/>
  <c r="M5" i="2"/>
  <c r="N5" i="2"/>
  <c r="L6" i="2"/>
  <c r="X6" i="2" s="1"/>
  <c r="M6" i="2"/>
  <c r="N6" i="2"/>
  <c r="L7" i="2"/>
  <c r="X7" i="2" s="1"/>
  <c r="M7" i="2"/>
  <c r="N7" i="2"/>
  <c r="L8" i="2"/>
  <c r="X8" i="2" s="1"/>
  <c r="M8" i="2"/>
  <c r="N8" i="2"/>
  <c r="L9" i="2"/>
  <c r="X9" i="2" s="1"/>
  <c r="M9" i="2"/>
  <c r="N9" i="2"/>
  <c r="L10" i="2"/>
  <c r="X10" i="2" s="1"/>
  <c r="M10" i="2"/>
  <c r="N10" i="2"/>
  <c r="L11" i="2"/>
  <c r="X11" i="2" s="1"/>
  <c r="M11" i="2"/>
  <c r="N11" i="2"/>
  <c r="L12" i="2"/>
  <c r="X12" i="2" s="1"/>
  <c r="M12" i="2"/>
  <c r="N12" i="2"/>
  <c r="L13" i="2"/>
  <c r="X13" i="2" s="1"/>
  <c r="M13" i="2"/>
  <c r="N13" i="2"/>
  <c r="L14" i="2"/>
  <c r="X14" i="2" s="1"/>
  <c r="M14" i="2"/>
  <c r="N14" i="2"/>
  <c r="L15" i="2"/>
  <c r="X15" i="2" s="1"/>
  <c r="M15" i="2"/>
  <c r="N15" i="2"/>
  <c r="L16" i="2"/>
  <c r="X16" i="2" s="1"/>
  <c r="M16" i="2"/>
  <c r="N16" i="2"/>
  <c r="L17" i="2"/>
  <c r="X17" i="2" s="1"/>
  <c r="M17" i="2"/>
  <c r="N17" i="2"/>
  <c r="L18" i="2"/>
  <c r="X18" i="2" s="1"/>
  <c r="M18" i="2"/>
  <c r="N18" i="2"/>
  <c r="L19" i="2"/>
  <c r="X19" i="2" s="1"/>
  <c r="M19" i="2"/>
  <c r="N19" i="2"/>
  <c r="L20" i="2"/>
  <c r="X20" i="2" s="1"/>
  <c r="M20" i="2"/>
  <c r="N20" i="2"/>
  <c r="L21" i="2"/>
  <c r="X21" i="2" s="1"/>
  <c r="M21" i="2"/>
  <c r="N21" i="2"/>
  <c r="L22" i="2"/>
  <c r="X22" i="2" s="1"/>
  <c r="M22" i="2"/>
  <c r="N22" i="2"/>
  <c r="L2" i="2"/>
  <c r="X2" i="2" s="1"/>
  <c r="M2" i="2"/>
  <c r="N2" i="2"/>
  <c r="I3" i="2"/>
  <c r="U3" i="2" s="1"/>
  <c r="J3" i="2"/>
  <c r="V3" i="2" s="1"/>
  <c r="K3" i="2"/>
  <c r="W3" i="2" s="1"/>
  <c r="I4" i="2"/>
  <c r="U4" i="2" s="1"/>
  <c r="J4" i="2"/>
  <c r="V4" i="2" s="1"/>
  <c r="K4" i="2"/>
  <c r="W4" i="2" s="1"/>
  <c r="I5" i="2"/>
  <c r="U5" i="2" s="1"/>
  <c r="J5" i="2"/>
  <c r="V5" i="2" s="1"/>
  <c r="K5" i="2"/>
  <c r="W5" i="2" s="1"/>
  <c r="I6" i="2"/>
  <c r="U6" i="2" s="1"/>
  <c r="J6" i="2"/>
  <c r="V6" i="2" s="1"/>
  <c r="K6" i="2"/>
  <c r="W6" i="2" s="1"/>
  <c r="I7" i="2"/>
  <c r="U7" i="2" s="1"/>
  <c r="J7" i="2"/>
  <c r="V7" i="2" s="1"/>
  <c r="K7" i="2"/>
  <c r="W7" i="2" s="1"/>
  <c r="I8" i="2"/>
  <c r="U8" i="2" s="1"/>
  <c r="J8" i="2"/>
  <c r="V8" i="2" s="1"/>
  <c r="K8" i="2"/>
  <c r="W8" i="2" s="1"/>
  <c r="I9" i="2"/>
  <c r="U9" i="2" s="1"/>
  <c r="J9" i="2"/>
  <c r="V9" i="2" s="1"/>
  <c r="K9" i="2"/>
  <c r="W9" i="2" s="1"/>
  <c r="I10" i="2"/>
  <c r="U10" i="2" s="1"/>
  <c r="J10" i="2"/>
  <c r="V10" i="2" s="1"/>
  <c r="K10" i="2"/>
  <c r="W10" i="2" s="1"/>
  <c r="I11" i="2"/>
  <c r="U11" i="2" s="1"/>
  <c r="J11" i="2"/>
  <c r="V11" i="2" s="1"/>
  <c r="K11" i="2"/>
  <c r="W11" i="2" s="1"/>
  <c r="I12" i="2"/>
  <c r="U12" i="2" s="1"/>
  <c r="J12" i="2"/>
  <c r="V12" i="2" s="1"/>
  <c r="K12" i="2"/>
  <c r="W12" i="2" s="1"/>
  <c r="I13" i="2"/>
  <c r="U13" i="2" s="1"/>
  <c r="J13" i="2"/>
  <c r="V13" i="2" s="1"/>
  <c r="K13" i="2"/>
  <c r="W13" i="2" s="1"/>
  <c r="I14" i="2"/>
  <c r="U14" i="2" s="1"/>
  <c r="J14" i="2"/>
  <c r="V14" i="2" s="1"/>
  <c r="K14" i="2"/>
  <c r="W14" i="2" s="1"/>
  <c r="I15" i="2"/>
  <c r="U15" i="2" s="1"/>
  <c r="J15" i="2"/>
  <c r="V15" i="2" s="1"/>
  <c r="K15" i="2"/>
  <c r="W15" i="2" s="1"/>
  <c r="I16" i="2"/>
  <c r="U16" i="2" s="1"/>
  <c r="J16" i="2"/>
  <c r="V16" i="2" s="1"/>
  <c r="K16" i="2"/>
  <c r="W16" i="2" s="1"/>
  <c r="I17" i="2"/>
  <c r="U17" i="2" s="1"/>
  <c r="J17" i="2"/>
  <c r="V17" i="2" s="1"/>
  <c r="K17" i="2"/>
  <c r="W17" i="2" s="1"/>
  <c r="I18" i="2"/>
  <c r="U18" i="2" s="1"/>
  <c r="J18" i="2"/>
  <c r="V18" i="2" s="1"/>
  <c r="K18" i="2"/>
  <c r="W18" i="2" s="1"/>
  <c r="I19" i="2"/>
  <c r="U19" i="2" s="1"/>
  <c r="J19" i="2"/>
  <c r="V19" i="2" s="1"/>
  <c r="K19" i="2"/>
  <c r="W19" i="2" s="1"/>
  <c r="I20" i="2"/>
  <c r="U20" i="2" s="1"/>
  <c r="J20" i="2"/>
  <c r="V20" i="2" s="1"/>
  <c r="K20" i="2"/>
  <c r="W20" i="2" s="1"/>
  <c r="I21" i="2"/>
  <c r="U21" i="2" s="1"/>
  <c r="J21" i="2"/>
  <c r="V21" i="2" s="1"/>
  <c r="K21" i="2"/>
  <c r="W21" i="2" s="1"/>
  <c r="I22" i="2"/>
  <c r="U22" i="2" s="1"/>
  <c r="J22" i="2"/>
  <c r="V22" i="2" s="1"/>
  <c r="K22" i="2"/>
  <c r="W22" i="2" s="1"/>
  <c r="J2" i="2"/>
  <c r="V2" i="2" s="1"/>
  <c r="K2" i="2"/>
  <c r="W2" i="2" s="1"/>
  <c r="E9" i="4" l="1"/>
  <c r="E10" i="4"/>
  <c r="I29" i="4" l="1"/>
  <c r="K30" i="4"/>
  <c r="E24" i="4"/>
  <c r="C29" i="4" l="1"/>
  <c r="D29" i="4"/>
  <c r="E29" i="4"/>
  <c r="F29" i="4"/>
  <c r="G29" i="4"/>
  <c r="H29" i="4"/>
  <c r="C28" i="4"/>
  <c r="D28" i="4"/>
  <c r="E28" i="4"/>
  <c r="F28" i="4"/>
  <c r="G28" i="4"/>
  <c r="H28" i="4"/>
  <c r="C17" i="4"/>
  <c r="C16" i="4"/>
  <c r="P3" i="2"/>
  <c r="AB3" i="2" s="1"/>
  <c r="P4" i="2"/>
  <c r="AB4" i="2" s="1"/>
  <c r="P5" i="2"/>
  <c r="AB5" i="2" s="1"/>
  <c r="P6" i="2"/>
  <c r="AB6" i="2" s="1"/>
  <c r="P7" i="2"/>
  <c r="AB7" i="2" s="1"/>
  <c r="P8" i="2"/>
  <c r="AB8" i="2" s="1"/>
  <c r="P9" i="2"/>
  <c r="AB9" i="2" s="1"/>
  <c r="P10" i="2"/>
  <c r="AB10" i="2" s="1"/>
  <c r="P11" i="2"/>
  <c r="AB11" i="2" s="1"/>
  <c r="P12" i="2"/>
  <c r="AB12" i="2" s="1"/>
  <c r="P13" i="2"/>
  <c r="AB13" i="2" s="1"/>
  <c r="P14" i="2"/>
  <c r="AB14" i="2" s="1"/>
  <c r="P15" i="2"/>
  <c r="AB15" i="2" s="1"/>
  <c r="P16" i="2"/>
  <c r="AB16" i="2" s="1"/>
  <c r="P17" i="2"/>
  <c r="AB17" i="2" s="1"/>
  <c r="P18" i="2"/>
  <c r="AB18" i="2" s="1"/>
  <c r="P19" i="2"/>
  <c r="AB19" i="2" s="1"/>
  <c r="P20" i="2"/>
  <c r="AB20" i="2" s="1"/>
  <c r="P21" i="2"/>
  <c r="AB21" i="2" s="1"/>
  <c r="P22" i="2"/>
  <c r="AB22" i="2" s="1"/>
  <c r="I2" i="2"/>
  <c r="U2" i="2" s="1"/>
  <c r="P2" i="2"/>
  <c r="AB2" i="2" s="1"/>
  <c r="F10" i="4" l="1"/>
  <c r="F9" i="4"/>
  <c r="B29" i="4"/>
  <c r="J29" i="4"/>
  <c r="J28" i="4"/>
  <c r="I28" i="4"/>
  <c r="B28" i="4"/>
  <c r="B16" i="4"/>
  <c r="C23" i="4"/>
  <c r="B23" i="4"/>
  <c r="D23" i="4"/>
  <c r="D22" i="4"/>
  <c r="C22" i="4"/>
  <c r="B22" i="4"/>
  <c r="D17" i="4"/>
  <c r="D16" i="4"/>
  <c r="B17" i="4"/>
  <c r="D22" i="2"/>
  <c r="H22" i="2" s="1"/>
  <c r="C22" i="2"/>
  <c r="G22" i="2" s="1"/>
  <c r="B22" i="2"/>
  <c r="F22" i="2" s="1"/>
  <c r="D21" i="2"/>
  <c r="H21" i="2" s="1"/>
  <c r="C21" i="2"/>
  <c r="G21" i="2" s="1"/>
  <c r="B21" i="2"/>
  <c r="F21" i="2" s="1"/>
  <c r="D20" i="2"/>
  <c r="H20" i="2" s="1"/>
  <c r="C20" i="2"/>
  <c r="G20" i="2" s="1"/>
  <c r="B20" i="2"/>
  <c r="F20" i="2" s="1"/>
  <c r="D19" i="2"/>
  <c r="H19" i="2" s="1"/>
  <c r="C19" i="2"/>
  <c r="G19" i="2" s="1"/>
  <c r="B19" i="2"/>
  <c r="F19" i="2" s="1"/>
  <c r="D18" i="2"/>
  <c r="H18" i="2" s="1"/>
  <c r="C18" i="2"/>
  <c r="G18" i="2" s="1"/>
  <c r="B18" i="2"/>
  <c r="F18" i="2" s="1"/>
  <c r="D17" i="2"/>
  <c r="H17" i="2" s="1"/>
  <c r="C17" i="2"/>
  <c r="G17" i="2" s="1"/>
  <c r="B17" i="2"/>
  <c r="F17" i="2" s="1"/>
  <c r="D16" i="2"/>
  <c r="H16" i="2" s="1"/>
  <c r="C16" i="2"/>
  <c r="G16" i="2" s="1"/>
  <c r="B16" i="2"/>
  <c r="F16" i="2" s="1"/>
  <c r="D15" i="2"/>
  <c r="H15" i="2" s="1"/>
  <c r="C15" i="2"/>
  <c r="G15" i="2" s="1"/>
  <c r="B15" i="2"/>
  <c r="F15" i="2" s="1"/>
  <c r="D14" i="2"/>
  <c r="H14" i="2" s="1"/>
  <c r="C14" i="2"/>
  <c r="G14" i="2" s="1"/>
  <c r="B14" i="2"/>
  <c r="F14" i="2" s="1"/>
  <c r="D13" i="2"/>
  <c r="H13" i="2" s="1"/>
  <c r="C13" i="2"/>
  <c r="G13" i="2" s="1"/>
  <c r="B13" i="2"/>
  <c r="F13" i="2" s="1"/>
  <c r="D12" i="2"/>
  <c r="H12" i="2" s="1"/>
  <c r="C12" i="2"/>
  <c r="G12" i="2" s="1"/>
  <c r="B12" i="2"/>
  <c r="F12" i="2" s="1"/>
  <c r="D11" i="2"/>
  <c r="H11" i="2" s="1"/>
  <c r="C11" i="2"/>
  <c r="G11" i="2" s="1"/>
  <c r="B11" i="2"/>
  <c r="F11" i="2" s="1"/>
  <c r="D10" i="2"/>
  <c r="H10" i="2" s="1"/>
  <c r="C10" i="2"/>
  <c r="G10" i="2" s="1"/>
  <c r="B10" i="2"/>
  <c r="F10" i="2" s="1"/>
  <c r="D9" i="2"/>
  <c r="H9" i="2" s="1"/>
  <c r="C9" i="2"/>
  <c r="G9" i="2" s="1"/>
  <c r="B9" i="2"/>
  <c r="F9" i="2" s="1"/>
  <c r="D8" i="2"/>
  <c r="H8" i="2" s="1"/>
  <c r="C8" i="2"/>
  <c r="G8" i="2" s="1"/>
  <c r="B8" i="2"/>
  <c r="F8" i="2" s="1"/>
  <c r="D7" i="2"/>
  <c r="H7" i="2" s="1"/>
  <c r="C7" i="2"/>
  <c r="G7" i="2" s="1"/>
  <c r="B7" i="2"/>
  <c r="F7" i="2" s="1"/>
  <c r="D6" i="2"/>
  <c r="H6" i="2" s="1"/>
  <c r="C6" i="2"/>
  <c r="G6" i="2" s="1"/>
  <c r="B6" i="2"/>
  <c r="F6" i="2" s="1"/>
  <c r="D5" i="2"/>
  <c r="H5" i="2" s="1"/>
  <c r="C5" i="2"/>
  <c r="G5" i="2" s="1"/>
  <c r="B5" i="2"/>
  <c r="F5" i="2" s="1"/>
  <c r="D4" i="2"/>
  <c r="H4" i="2" s="1"/>
  <c r="C4" i="2"/>
  <c r="G4" i="2" s="1"/>
  <c r="B4" i="2"/>
  <c r="F4" i="2" s="1"/>
  <c r="D3" i="2"/>
  <c r="H3" i="2" s="1"/>
  <c r="C3" i="2"/>
  <c r="G3" i="2" s="1"/>
  <c r="B3" i="2"/>
  <c r="F3" i="2" s="1"/>
  <c r="D2" i="2"/>
  <c r="H2" i="2" s="1"/>
  <c r="C2" i="2"/>
  <c r="G2" i="2" s="1"/>
  <c r="B2" i="2"/>
  <c r="F2" i="2" s="1"/>
  <c r="F22" i="4" l="1"/>
  <c r="B24" i="4" s="1"/>
  <c r="F23" i="4"/>
  <c r="L28" i="4"/>
  <c r="H30" i="4" s="1"/>
  <c r="L29" i="4"/>
  <c r="T18" i="2"/>
  <c r="J30" i="4"/>
  <c r="T8" i="2"/>
  <c r="T17" i="2"/>
  <c r="R6" i="2"/>
  <c r="I30" i="4"/>
  <c r="D24" i="4"/>
  <c r="R3" i="2"/>
  <c r="S4" i="2"/>
  <c r="T5" i="2"/>
  <c r="T6" i="2"/>
  <c r="R8" i="2"/>
  <c r="R9" i="2"/>
  <c r="S10" i="2"/>
  <c r="T11" i="2"/>
  <c r="R13" i="2"/>
  <c r="S14" i="2"/>
  <c r="T15" i="2"/>
  <c r="R17" i="2"/>
  <c r="R18" i="2"/>
  <c r="R19" i="2"/>
  <c r="S20" i="2"/>
  <c r="T21" i="2"/>
  <c r="R2" i="2"/>
  <c r="S3" i="2"/>
  <c r="T4" i="2"/>
  <c r="R7" i="2"/>
  <c r="S8" i="2"/>
  <c r="S9" i="2"/>
  <c r="T10" i="2"/>
  <c r="R12" i="2"/>
  <c r="S13" i="2"/>
  <c r="T14" i="2"/>
  <c r="R16" i="2"/>
  <c r="S17" i="2"/>
  <c r="S18" i="2"/>
  <c r="S19" i="2"/>
  <c r="T20" i="2"/>
  <c r="R22" i="2"/>
  <c r="B10" i="4" s="1"/>
  <c r="D18" i="4"/>
  <c r="S2" i="2"/>
  <c r="T3" i="2"/>
  <c r="R5" i="2"/>
  <c r="S7" i="2"/>
  <c r="T9" i="2"/>
  <c r="R11" i="2"/>
  <c r="S12" i="2"/>
  <c r="C9" i="4" s="1"/>
  <c r="T13" i="2"/>
  <c r="R15" i="2"/>
  <c r="S16" i="2"/>
  <c r="T19" i="2"/>
  <c r="R21" i="2"/>
  <c r="S22" i="2"/>
  <c r="C10" i="4" s="1"/>
  <c r="T2" i="2"/>
  <c r="R4" i="2"/>
  <c r="S5" i="2"/>
  <c r="S6" i="2"/>
  <c r="T7" i="2"/>
  <c r="R10" i="2"/>
  <c r="S11" i="2"/>
  <c r="T12" i="2"/>
  <c r="D9" i="4" s="1"/>
  <c r="R14" i="2"/>
  <c r="S15" i="2"/>
  <c r="T16" i="2"/>
  <c r="R20" i="2"/>
  <c r="S21" i="2"/>
  <c r="T22" i="2"/>
  <c r="D10" i="4" s="1"/>
  <c r="E17" i="4"/>
  <c r="C24" i="4"/>
  <c r="E16" i="4"/>
  <c r="B18" i="4" s="1"/>
  <c r="C18" i="4"/>
  <c r="F30" i="4" l="1"/>
  <c r="L30" i="4"/>
  <c r="D30" i="4"/>
  <c r="G30" i="4"/>
  <c r="E30" i="4"/>
  <c r="C30" i="4"/>
  <c r="B30" i="4"/>
  <c r="AD20" i="2"/>
  <c r="B21" i="3" s="1"/>
  <c r="D21" i="3" s="1"/>
  <c r="AD17" i="2"/>
  <c r="B18" i="3" s="1"/>
  <c r="D18" i="3" s="1"/>
  <c r="AD9" i="2"/>
  <c r="B10" i="3" s="1"/>
  <c r="D10" i="3" s="1"/>
  <c r="AD2" i="2"/>
  <c r="B3" i="3" s="1"/>
  <c r="AD3" i="2"/>
  <c r="B4" i="3" s="1"/>
  <c r="D4" i="3" s="1"/>
  <c r="AD10" i="2"/>
  <c r="B11" i="3" s="1"/>
  <c r="D11" i="3" s="1"/>
  <c r="AD4" i="2"/>
  <c r="B5" i="3" s="1"/>
  <c r="D5" i="3" s="1"/>
  <c r="AD14" i="2"/>
  <c r="B15" i="3" s="1"/>
  <c r="D15" i="3" s="1"/>
  <c r="AD6" i="2"/>
  <c r="B7" i="3" s="1"/>
  <c r="D7" i="3" s="1"/>
  <c r="AD21" i="2"/>
  <c r="B22" i="3" s="1"/>
  <c r="D22" i="3" s="1"/>
  <c r="AD19" i="2"/>
  <c r="B20" i="3" s="1"/>
  <c r="D20" i="3" s="1"/>
  <c r="AD7" i="2"/>
  <c r="B8" i="3" s="1"/>
  <c r="D8" i="3" s="1"/>
  <c r="AD13" i="2"/>
  <c r="B14" i="3" s="1"/>
  <c r="D14" i="3" s="1"/>
  <c r="AD5" i="2"/>
  <c r="B6" i="3" s="1"/>
  <c r="D6" i="3" s="1"/>
  <c r="AD16" i="2"/>
  <c r="B17" i="3" s="1"/>
  <c r="D17" i="3" s="1"/>
  <c r="AD11" i="2"/>
  <c r="B12" i="3" s="1"/>
  <c r="D12" i="3" s="1"/>
  <c r="G10" i="4"/>
  <c r="AD12" i="2"/>
  <c r="B13" i="3" s="1"/>
  <c r="AD18" i="2"/>
  <c r="B19" i="3" s="1"/>
  <c r="D19" i="3" s="1"/>
  <c r="AD8" i="2"/>
  <c r="B9" i="3" s="1"/>
  <c r="D9" i="3" s="1"/>
  <c r="AD15" i="2"/>
  <c r="B16" i="3" s="1"/>
  <c r="D16" i="3" s="1"/>
  <c r="B9" i="4"/>
  <c r="G9" i="4" s="1"/>
  <c r="AD22" i="2"/>
  <c r="B23" i="3" s="1"/>
  <c r="F24" i="4"/>
  <c r="E18" i="4"/>
  <c r="D3" i="3" l="1"/>
  <c r="L3" i="3" s="1"/>
  <c r="P3" i="3" s="1"/>
  <c r="B4" i="4"/>
  <c r="D23" i="3"/>
  <c r="L23" i="3" s="1"/>
  <c r="P23" i="3" s="1"/>
  <c r="B3" i="4"/>
  <c r="D13" i="3"/>
  <c r="L13" i="3" s="1"/>
  <c r="P13" i="3" s="1"/>
  <c r="L9" i="3"/>
  <c r="P9" i="3" s="1"/>
  <c r="L12" i="3"/>
  <c r="P12" i="3" s="1"/>
  <c r="L8" i="3"/>
  <c r="P8" i="3" s="1"/>
  <c r="L15" i="3"/>
  <c r="P15" i="3" s="1"/>
  <c r="L19" i="3"/>
  <c r="P19" i="3" s="1"/>
  <c r="L17" i="3"/>
  <c r="P17" i="3" s="1"/>
  <c r="L20" i="3"/>
  <c r="P20" i="3" s="1"/>
  <c r="L5" i="3"/>
  <c r="P5" i="3" s="1"/>
  <c r="L10" i="3"/>
  <c r="P10" i="3" s="1"/>
  <c r="L6" i="3"/>
  <c r="P6" i="3" s="1"/>
  <c r="L22" i="3"/>
  <c r="P22" i="3" s="1"/>
  <c r="L11" i="3"/>
  <c r="P11" i="3" s="1"/>
  <c r="L18" i="3"/>
  <c r="P18" i="3" s="1"/>
  <c r="L16" i="3"/>
  <c r="P16" i="3" s="1"/>
  <c r="L14" i="3"/>
  <c r="P14" i="3" s="1"/>
  <c r="L7" i="3"/>
  <c r="P7" i="3" s="1"/>
  <c r="L4" i="3"/>
  <c r="P4" i="3" s="1"/>
  <c r="L21" i="3"/>
  <c r="P21" i="3" s="1"/>
  <c r="C11" i="4"/>
  <c r="E11" i="4"/>
  <c r="D11" i="4"/>
  <c r="F11" i="4"/>
  <c r="G11" i="4"/>
  <c r="B11" i="4"/>
</calcChain>
</file>

<file path=xl/sharedStrings.xml><?xml version="1.0" encoding="utf-8"?>
<sst xmlns="http://schemas.openxmlformats.org/spreadsheetml/2006/main" count="129" uniqueCount="115">
  <si>
    <t>Year</t>
  </si>
  <si>
    <t>Variable</t>
  </si>
  <si>
    <t>Coefficient</t>
  </si>
  <si>
    <t>StdErr</t>
  </si>
  <si>
    <t>T-Stat</t>
  </si>
  <si>
    <t>P-Value</t>
  </si>
  <si>
    <t>SMA(1)</t>
  </si>
  <si>
    <t>XOtherNew</t>
  </si>
  <si>
    <t>XHeatNew</t>
  </si>
  <si>
    <t>XCoolNew</t>
  </si>
  <si>
    <t>Regression Coefficients</t>
  </si>
  <si>
    <t>XHeat</t>
  </si>
  <si>
    <t>XCool</t>
  </si>
  <si>
    <t>XOther</t>
  </si>
  <si>
    <t>ARMA</t>
  </si>
  <si>
    <t>ARMA new</t>
  </si>
  <si>
    <t>Other Regression Variables</t>
  </si>
  <si>
    <t>Heating Indices (kWh / HH)</t>
  </si>
  <si>
    <t>Cooling Indices (kWh / HH)</t>
  </si>
  <si>
    <t>Other Indices (kWh / HH)</t>
  </si>
  <si>
    <t>Regression Sales Results Out of Monthly Model (kWh / HH)</t>
  </si>
  <si>
    <t>Total (kWh)</t>
  </si>
  <si>
    <t>Solar PV (GWh)</t>
  </si>
  <si>
    <t>Total Programs (GWh)</t>
  </si>
  <si>
    <t>NSPI and other Programs</t>
  </si>
  <si>
    <t>SAE model Regression Sales (kWh / HH)</t>
  </si>
  <si>
    <t>Forecast without HP and without DSM (GWh)</t>
  </si>
  <si>
    <t>Total SAE + adjsutments outside model</t>
  </si>
  <si>
    <t>Before future DSM</t>
  </si>
  <si>
    <t>Solar</t>
  </si>
  <si>
    <t>Change to load</t>
  </si>
  <si>
    <t>DSM</t>
  </si>
  <si>
    <t>Xheat</t>
  </si>
  <si>
    <t>Xcool</t>
  </si>
  <si>
    <t>Xother</t>
  </si>
  <si>
    <t>Binaries</t>
  </si>
  <si>
    <t>HeatUse Variable</t>
  </si>
  <si>
    <t>Xheat Inputs</t>
  </si>
  <si>
    <t>Total Xheat</t>
  </si>
  <si>
    <t>Xcool Inputs</t>
  </si>
  <si>
    <t>CoolUse Variable</t>
  </si>
  <si>
    <t>Total Xcool</t>
  </si>
  <si>
    <t>Xother Inputs</t>
  </si>
  <si>
    <t>EWHeat</t>
  </si>
  <si>
    <t>Light</t>
  </si>
  <si>
    <t>Misc</t>
  </si>
  <si>
    <t>OtherUse Variable</t>
  </si>
  <si>
    <t>Total Xother</t>
  </si>
  <si>
    <t>Coeff</t>
  </si>
  <si>
    <t>After DSM</t>
  </si>
  <si>
    <t>DSM (GWh)</t>
  </si>
  <si>
    <t>Final Sales</t>
  </si>
  <si>
    <t>Heating</t>
  </si>
  <si>
    <t>Cooling</t>
  </si>
  <si>
    <t>Vent</t>
  </si>
  <si>
    <t>Cooking</t>
  </si>
  <si>
    <t>Refrig</t>
  </si>
  <si>
    <t>Office</t>
  </si>
  <si>
    <t>GenIndices.Heating</t>
  </si>
  <si>
    <t>AContrib2Sales.GenHeatUse</t>
  </si>
  <si>
    <t>GenIndices.Cooling</t>
  </si>
  <si>
    <t>AContrib2Sales.GenCoolUse</t>
  </si>
  <si>
    <t>GenIndices.Vent</t>
  </si>
  <si>
    <t>GenIndices.EWHeat</t>
  </si>
  <si>
    <t>GenIndices.Cooking</t>
  </si>
  <si>
    <t>GenIndices.Refrig</t>
  </si>
  <si>
    <t>GenIndices.Light</t>
  </si>
  <si>
    <t>GenIndices.Office</t>
  </si>
  <si>
    <t>GenIndices.Misc</t>
  </si>
  <si>
    <t>GenIndices.PV</t>
  </si>
  <si>
    <t>AContrib2Sales.GenOtherUse</t>
  </si>
  <si>
    <t>AContrib2Sales.GenSalesARMA</t>
  </si>
  <si>
    <t>AContrib2Sales.GenMetrixSales</t>
  </si>
  <si>
    <t>GenIndices Heating</t>
  </si>
  <si>
    <t>GenIndices Cooling</t>
  </si>
  <si>
    <t>GenIndices Others</t>
  </si>
  <si>
    <t>MStructGen.WtXHeat</t>
  </si>
  <si>
    <t>MStructGen.WtXCool</t>
  </si>
  <si>
    <t>MStructGen.WtXOther</t>
  </si>
  <si>
    <t>Gen Demand load post regression</t>
  </si>
  <si>
    <t>Gen Demand Intensities - Inputs to Regression</t>
  </si>
  <si>
    <t>Scaling Factor</t>
  </si>
  <si>
    <t>Load from Regression Model</t>
  </si>
  <si>
    <t>Gen Demand Sales (before DSM)</t>
  </si>
  <si>
    <t>Gen Demand Sales (with DSM)</t>
  </si>
  <si>
    <t>Gen Demand - Regression (includes coefficients)</t>
  </si>
  <si>
    <t>AContrib2Sales.Feb18</t>
  </si>
  <si>
    <t>MBin.Feb18</t>
  </si>
  <si>
    <t>AContrib2Sales.May20</t>
  </si>
  <si>
    <t>AContrib2Sales.Jun20</t>
  </si>
  <si>
    <t>Feb 18</t>
  </si>
  <si>
    <t>May 20</t>
  </si>
  <si>
    <t>Jun 20</t>
  </si>
  <si>
    <t>Feb 18 New</t>
  </si>
  <si>
    <t>May 20 New</t>
  </si>
  <si>
    <t>Jun 20 New</t>
  </si>
  <si>
    <t>MBin.May20</t>
  </si>
  <si>
    <t>Total Sales</t>
  </si>
  <si>
    <t>AContrib2Sales.Oct22</t>
  </si>
  <si>
    <t>AContrib2Sales.Sep22</t>
  </si>
  <si>
    <t>AContrib2Sales.Covid</t>
  </si>
  <si>
    <t>Oct 22`</t>
  </si>
  <si>
    <t>Covid</t>
  </si>
  <si>
    <t>MBin.Jun20</t>
  </si>
  <si>
    <t>MBin.Oct22</t>
  </si>
  <si>
    <t>MBin.COVID2020Plus</t>
  </si>
  <si>
    <t>MBin.Sep22</t>
  </si>
  <si>
    <t>EV</t>
  </si>
  <si>
    <t>RTR</t>
  </si>
  <si>
    <t>Total Demand at the meter</t>
  </si>
  <si>
    <t>DSM captured by End uses</t>
  </si>
  <si>
    <t>AContrib2Sales.May23</t>
  </si>
  <si>
    <t>MBin.May23</t>
  </si>
  <si>
    <t>Hybrid</t>
  </si>
  <si>
    <t>DSM Coeff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</si>
</sst>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#,##0.00;\-#,##0.00"/>
    <numFmt numFmtId="165" formatCode="_(* #,##0.0_);_(* \(#,##0.0\);_(* &quot;-&quot;??_);_(@_)"/>
    <numFmt numFmtId="166" formatCode="_(* #,##0_);_(* \(#,##0\);_(* &quot;-&quot;??_);_(@_)"/>
    <numFmt numFmtId="167" formatCode="0.000"/>
    <numFmt numFmtId="168" formatCode="0.0%"/>
    <numFmt numFmtId="169" formatCode="_(* #,##0.000_);_(* \(#,##0.00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6100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A6CAF0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</cellStyleXfs>
  <cellXfs count="69">
    <xf numFmtId="0" fontId="0" fillId="0" borderId="0" xfId="0"/>
    <xf numFmtId="0" fontId="0" fillId="3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64" fontId="0" fillId="4" borderId="0" xfId="0" applyNumberFormat="1" applyFill="1"/>
    <xf numFmtId="0" fontId="0" fillId="0" borderId="5" xfId="0" applyBorder="1"/>
    <xf numFmtId="0" fontId="0" fillId="0" borderId="7" xfId="0" applyBorder="1"/>
    <xf numFmtId="165" fontId="1" fillId="0" borderId="0" xfId="1" applyNumberFormat="1" applyFont="1"/>
    <xf numFmtId="0" fontId="0" fillId="3" borderId="10" xfId="0" applyFill="1" applyBorder="1" applyAlignment="1">
      <alignment horizontal="center"/>
    </xf>
    <xf numFmtId="43" fontId="0" fillId="0" borderId="0" xfId="0" applyNumberFormat="1"/>
    <xf numFmtId="0" fontId="0" fillId="3" borderId="0" xfId="0" applyFill="1" applyAlignment="1">
      <alignment horizontal="center"/>
    </xf>
    <xf numFmtId="0" fontId="3" fillId="0" borderId="0" xfId="0" applyFont="1"/>
    <xf numFmtId="0" fontId="0" fillId="0" borderId="0" xfId="0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164" fontId="0" fillId="0" borderId="5" xfId="0" applyNumberFormat="1" applyBorder="1"/>
    <xf numFmtId="164" fontId="0" fillId="0" borderId="0" xfId="0" applyNumberFormat="1"/>
    <xf numFmtId="164" fontId="0" fillId="0" borderId="6" xfId="0" applyNumberFormat="1" applyBorder="1"/>
    <xf numFmtId="164" fontId="0" fillId="0" borderId="7" xfId="0" applyNumberFormat="1" applyBorder="1"/>
    <xf numFmtId="164" fontId="0" fillId="0" borderId="8" xfId="0" applyNumberFormat="1" applyBorder="1"/>
    <xf numFmtId="164" fontId="0" fillId="0" borderId="9" xfId="0" applyNumberFormat="1" applyBorder="1"/>
    <xf numFmtId="0" fontId="0" fillId="4" borderId="11" xfId="0" applyFill="1" applyBorder="1" applyAlignment="1">
      <alignment horizontal="center"/>
    </xf>
    <xf numFmtId="0" fontId="3" fillId="0" borderId="15" xfId="0" applyFont="1" applyBorder="1"/>
    <xf numFmtId="0" fontId="4" fillId="2" borderId="16" xfId="2" applyFont="1" applyBorder="1" applyAlignment="1">
      <alignment horizontal="center"/>
    </xf>
    <xf numFmtId="164" fontId="4" fillId="2" borderId="17" xfId="2" applyNumberFormat="1" applyFont="1" applyBorder="1"/>
    <xf numFmtId="164" fontId="4" fillId="2" borderId="18" xfId="2" applyNumberFormat="1" applyFont="1" applyBorder="1"/>
    <xf numFmtId="43" fontId="2" fillId="2" borderId="0" xfId="2" applyNumberFormat="1"/>
    <xf numFmtId="165" fontId="0" fillId="0" borderId="0" xfId="0" applyNumberFormat="1"/>
    <xf numFmtId="0" fontId="0" fillId="3" borderId="1" xfId="0" applyFill="1" applyBorder="1" applyAlignment="1">
      <alignment horizontal="left" vertical="top" wrapText="1"/>
    </xf>
    <xf numFmtId="0" fontId="0" fillId="3" borderId="19" xfId="0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3" borderId="11" xfId="0" applyFill="1" applyBorder="1" applyAlignment="1">
      <alignment horizontal="left" vertical="top" wrapText="1"/>
    </xf>
    <xf numFmtId="0" fontId="0" fillId="3" borderId="14" xfId="0" applyFill="1" applyBorder="1" applyAlignment="1">
      <alignment horizontal="left" vertical="top" wrapText="1"/>
    </xf>
    <xf numFmtId="0" fontId="3" fillId="3" borderId="17" xfId="0" applyFont="1" applyFill="1" applyBorder="1" applyAlignment="1">
      <alignment horizontal="left" vertical="top" wrapText="1"/>
    </xf>
    <xf numFmtId="165" fontId="4" fillId="2" borderId="17" xfId="2" applyNumberFormat="1" applyFont="1" applyBorder="1"/>
    <xf numFmtId="165" fontId="4" fillId="2" borderId="18" xfId="2" applyNumberFormat="1" applyFont="1" applyBorder="1"/>
    <xf numFmtId="166" fontId="1" fillId="0" borderId="0" xfId="1" applyNumberFormat="1" applyFont="1"/>
    <xf numFmtId="166" fontId="0" fillId="0" borderId="0" xfId="0" applyNumberFormat="1"/>
    <xf numFmtId="168" fontId="1" fillId="0" borderId="0" xfId="4" applyNumberFormat="1" applyFont="1"/>
    <xf numFmtId="43" fontId="1" fillId="0" borderId="0" xfId="1" applyFont="1"/>
    <xf numFmtId="9" fontId="0" fillId="0" borderId="0" xfId="0" applyNumberFormat="1"/>
    <xf numFmtId="9" fontId="1" fillId="0" borderId="0" xfId="4" applyFont="1"/>
    <xf numFmtId="169" fontId="1" fillId="0" borderId="0" xfId="1" applyNumberFormat="1" applyFont="1"/>
    <xf numFmtId="167" fontId="0" fillId="0" borderId="0" xfId="0" applyNumberFormat="1"/>
    <xf numFmtId="0" fontId="0" fillId="3" borderId="23" xfId="0" applyFill="1" applyBorder="1" applyAlignment="1">
      <alignment horizontal="left" vertical="top" wrapText="1"/>
    </xf>
    <xf numFmtId="43" fontId="0" fillId="0" borderId="0" xfId="1" applyFont="1"/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10" fontId="0" fillId="0" borderId="0" xfId="0" applyNumberFormat="1"/>
    <xf numFmtId="10" fontId="0" fillId="0" borderId="0" xfId="4" applyNumberFormat="1" applyFont="1"/>
    <xf numFmtId="16" fontId="0" fillId="3" borderId="10" xfId="0" quotePrefix="1" applyNumberFormat="1" applyFill="1" applyBorder="1" applyAlignment="1">
      <alignment horizontal="center"/>
    </xf>
    <xf numFmtId="0" fontId="0" fillId="3" borderId="10" xfId="0" quotePrefix="1" applyFill="1" applyBorder="1" applyAlignment="1">
      <alignment horizontal="center"/>
    </xf>
    <xf numFmtId="10" fontId="0" fillId="0" borderId="8" xfId="4" applyNumberFormat="1" applyFont="1" applyBorder="1"/>
    <xf numFmtId="16" fontId="0" fillId="3" borderId="10" xfId="0" applyNumberFormat="1" applyFill="1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6" xfId="0" applyBorder="1"/>
    <xf numFmtId="0" fontId="0" fillId="0" borderId="8" xfId="0" applyBorder="1"/>
    <xf numFmtId="0" fontId="0" fillId="0" borderId="9" xfId="0" applyBorder="1"/>
    <xf numFmtId="0" fontId="3" fillId="0" borderId="15" xfId="0" applyFont="1" applyBorder="1" applyAlignment="1">
      <alignment wrapText="1"/>
    </xf>
    <xf numFmtId="168" fontId="0" fillId="0" borderId="0" xfId="4" applyNumberFormat="1" applyFont="1"/>
    <xf numFmtId="0" fontId="3" fillId="0" borderId="20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6">
    <cellStyle name="Comma" xfId="1" builtinId="3"/>
    <cellStyle name="Good" xfId="2" builtinId="26"/>
    <cellStyle name="Normal" xfId="0" builtinId="0"/>
    <cellStyle name="Normal 10 10" xfId="3" xr:uid="{00000000-0005-0000-0000-000003000000}"/>
    <cellStyle name="Normal 4" xfId="5" xr:uid="{DBC501E3-5B23-412A-AF89-34C0BA1902B6}"/>
    <cellStyle name="Percent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23"/>
  <sheetViews>
    <sheetView view="pageBreakPreview" zoomScale="60" zoomScaleNormal="70" workbookViewId="0">
      <pane xSplit="1" ySplit="2" topLeftCell="B3" activePane="bottomRight" state="frozen"/>
      <selection pane="topRight" activeCell="B1" sqref="B1"/>
      <selection pane="bottomLeft" activeCell="A2" sqref="A2"/>
      <selection pane="bottomRight" activeCell="O12" sqref="O12"/>
    </sheetView>
  </sheetViews>
  <sheetFormatPr defaultRowHeight="15" x14ac:dyDescent="0.25"/>
  <cols>
    <col min="1" max="1" width="7.42578125" customWidth="1"/>
    <col min="2" max="2" width="16.7109375" bestFit="1" customWidth="1"/>
    <col min="3" max="3" width="24.28515625" bestFit="1" customWidth="1"/>
    <col min="4" max="4" width="16.7109375" bestFit="1" customWidth="1"/>
    <col min="5" max="5" width="24.28515625" bestFit="1" customWidth="1"/>
    <col min="6" max="6" width="16.85546875" bestFit="1" customWidth="1"/>
    <col min="7" max="7" width="13.7109375" bestFit="1" customWidth="1"/>
    <col min="8" max="8" width="17.28515625" bestFit="1" customWidth="1"/>
    <col min="9" max="9" width="14" bestFit="1" customWidth="1"/>
    <col min="10" max="10" width="12.28515625" bestFit="1" customWidth="1"/>
    <col min="11" max="11" width="14.140625" bestFit="1" customWidth="1"/>
    <col min="12" max="12" width="12.28515625" bestFit="1" customWidth="1"/>
    <col min="13" max="13" width="12.5703125" bestFit="1" customWidth="1"/>
    <col min="14" max="14" width="25.140625" bestFit="1" customWidth="1"/>
    <col min="15" max="15" width="18.85546875" bestFit="1" customWidth="1"/>
    <col min="16" max="16" width="19.42578125" bestFit="1" customWidth="1"/>
    <col min="17" max="17" width="18.7109375" bestFit="1" customWidth="1"/>
    <col min="18" max="20" width="10.7109375" customWidth="1"/>
    <col min="21" max="21" width="26.5703125" bestFit="1" customWidth="1"/>
    <col min="22" max="22" width="27.28515625" bestFit="1" customWidth="1"/>
    <col min="23" max="23" width="42.28515625" bestFit="1" customWidth="1"/>
  </cols>
  <sheetData>
    <row r="1" spans="1:23" ht="116.1" customHeight="1" x14ac:dyDescent="0.25">
      <c r="B1" s="61" t="s">
        <v>17</v>
      </c>
      <c r="C1" s="62"/>
      <c r="D1" s="61" t="s">
        <v>18</v>
      </c>
      <c r="E1" s="62"/>
      <c r="F1" s="61" t="s">
        <v>19</v>
      </c>
      <c r="G1" s="63"/>
      <c r="H1" s="63"/>
      <c r="I1" s="63"/>
      <c r="J1" s="63"/>
      <c r="K1" s="63"/>
      <c r="L1" s="63"/>
      <c r="M1" s="63"/>
      <c r="N1" s="62"/>
      <c r="O1" s="64" t="s">
        <v>16</v>
      </c>
      <c r="P1" s="65"/>
      <c r="Q1" s="65"/>
      <c r="R1" s="65"/>
      <c r="S1" s="65"/>
      <c r="T1" s="65"/>
      <c r="U1" s="65"/>
      <c r="V1" s="66"/>
      <c r="W1" s="59" t="s">
        <v>20</v>
      </c>
    </row>
    <row r="2" spans="1:23" x14ac:dyDescent="0.25">
      <c r="A2" s="12" t="s">
        <v>0</v>
      </c>
      <c r="B2" s="13" t="s">
        <v>58</v>
      </c>
      <c r="C2" s="14" t="s">
        <v>59</v>
      </c>
      <c r="D2" s="13" t="s">
        <v>60</v>
      </c>
      <c r="E2" s="14" t="s">
        <v>61</v>
      </c>
      <c r="F2" s="13" t="s">
        <v>62</v>
      </c>
      <c r="G2" s="1" t="s">
        <v>63</v>
      </c>
      <c r="H2" s="1" t="s">
        <v>64</v>
      </c>
      <c r="I2" s="1" t="s">
        <v>65</v>
      </c>
      <c r="J2" s="1" t="s">
        <v>66</v>
      </c>
      <c r="K2" s="1" t="s">
        <v>67</v>
      </c>
      <c r="L2" s="1" t="s">
        <v>68</v>
      </c>
      <c r="M2" s="1" t="s">
        <v>69</v>
      </c>
      <c r="N2" s="14" t="s">
        <v>70</v>
      </c>
      <c r="O2" s="2" t="s">
        <v>86</v>
      </c>
      <c r="P2" s="21" t="s">
        <v>88</v>
      </c>
      <c r="Q2" s="21" t="s">
        <v>89</v>
      </c>
      <c r="R2" s="21" t="s">
        <v>98</v>
      </c>
      <c r="S2" s="21" t="s">
        <v>99</v>
      </c>
      <c r="T2" s="21" t="s">
        <v>100</v>
      </c>
      <c r="U2" s="21" t="s">
        <v>111</v>
      </c>
      <c r="V2" s="21" t="s">
        <v>71</v>
      </c>
      <c r="W2" s="23" t="s">
        <v>72</v>
      </c>
    </row>
    <row r="3" spans="1:23" x14ac:dyDescent="0.25">
      <c r="A3">
        <v>2014</v>
      </c>
      <c r="B3" s="15">
        <v>588444.02523719659</v>
      </c>
      <c r="C3" s="17">
        <v>1.1433325089999999</v>
      </c>
      <c r="D3" s="15">
        <v>327354.81127698219</v>
      </c>
      <c r="E3" s="17">
        <v>1.00342</v>
      </c>
      <c r="F3" s="15">
        <v>130377.02737238024</v>
      </c>
      <c r="G3" s="16">
        <v>17811.377743731107</v>
      </c>
      <c r="H3" s="16">
        <v>19421.138005798311</v>
      </c>
      <c r="I3" s="16">
        <v>222760.23235331906</v>
      </c>
      <c r="J3" s="16">
        <v>652718.31166195439</v>
      </c>
      <c r="K3" s="16">
        <v>124366.14098396225</v>
      </c>
      <c r="L3" s="16">
        <v>342285.04969050438</v>
      </c>
      <c r="M3" s="16">
        <v>0</v>
      </c>
      <c r="N3" s="17">
        <v>12.579549999999999</v>
      </c>
      <c r="O3" s="3">
        <v>0</v>
      </c>
      <c r="P3" s="3">
        <v>0</v>
      </c>
      <c r="Q3" s="3">
        <v>0</v>
      </c>
      <c r="R3" s="3">
        <v>0</v>
      </c>
      <c r="S3" s="3">
        <v>0</v>
      </c>
      <c r="T3" s="3">
        <v>0</v>
      </c>
      <c r="U3" s="3">
        <v>0</v>
      </c>
      <c r="V3" s="3">
        <v>0</v>
      </c>
      <c r="W3" s="24">
        <v>2430371.88</v>
      </c>
    </row>
    <row r="4" spans="1:23" x14ac:dyDescent="0.25">
      <c r="A4">
        <v>2015</v>
      </c>
      <c r="B4" s="15">
        <v>574753.22876819561</v>
      </c>
      <c r="C4" s="17">
        <v>1.2026475889999999</v>
      </c>
      <c r="D4" s="15">
        <v>325665.93548904901</v>
      </c>
      <c r="E4" s="17">
        <v>1.20764</v>
      </c>
      <c r="F4" s="15">
        <v>129369.7822872168</v>
      </c>
      <c r="G4" s="16">
        <v>17463.499636606051</v>
      </c>
      <c r="H4" s="16">
        <v>19206.048320825746</v>
      </c>
      <c r="I4" s="16">
        <v>219035.907588111</v>
      </c>
      <c r="J4" s="16">
        <v>631003.31668330135</v>
      </c>
      <c r="K4" s="16">
        <v>123749.32223482158</v>
      </c>
      <c r="L4" s="16">
        <v>336595.51273193449</v>
      </c>
      <c r="M4" s="16">
        <v>0</v>
      </c>
      <c r="N4" s="17">
        <v>12.65752</v>
      </c>
      <c r="O4" s="3">
        <v>0</v>
      </c>
      <c r="P4" s="3">
        <v>0</v>
      </c>
      <c r="Q4" s="3">
        <v>0</v>
      </c>
      <c r="R4" s="3">
        <v>0</v>
      </c>
      <c r="S4" s="3">
        <v>0</v>
      </c>
      <c r="T4" s="3">
        <v>0</v>
      </c>
      <c r="U4" s="3">
        <v>0</v>
      </c>
      <c r="V4" s="3">
        <v>6286.27</v>
      </c>
      <c r="W4" s="24">
        <v>2437541.62</v>
      </c>
    </row>
    <row r="5" spans="1:23" x14ac:dyDescent="0.25">
      <c r="A5">
        <v>2016</v>
      </c>
      <c r="B5" s="15">
        <v>566485.77799942554</v>
      </c>
      <c r="C5" s="17">
        <v>1.1481764050000001</v>
      </c>
      <c r="D5" s="15">
        <v>324290.07745279779</v>
      </c>
      <c r="E5" s="17">
        <v>1.24329</v>
      </c>
      <c r="F5" s="15">
        <v>127008.51800886809</v>
      </c>
      <c r="G5" s="16">
        <v>17147.44877034134</v>
      </c>
      <c r="H5" s="16">
        <v>19057.394910903728</v>
      </c>
      <c r="I5" s="16">
        <v>216156.55795897034</v>
      </c>
      <c r="J5" s="16">
        <v>599507.56965819001</v>
      </c>
      <c r="K5" s="16">
        <v>123128.60503032766</v>
      </c>
      <c r="L5" s="16">
        <v>332209.71369622945</v>
      </c>
      <c r="M5" s="16">
        <v>0</v>
      </c>
      <c r="N5" s="17">
        <v>12.86598</v>
      </c>
      <c r="O5" s="3">
        <v>0</v>
      </c>
      <c r="P5" s="3">
        <v>0</v>
      </c>
      <c r="Q5" s="3">
        <v>0</v>
      </c>
      <c r="R5" s="3">
        <v>0</v>
      </c>
      <c r="S5" s="3">
        <v>0</v>
      </c>
      <c r="T5" s="3">
        <v>0</v>
      </c>
      <c r="U5" s="3">
        <v>0</v>
      </c>
      <c r="V5" s="3">
        <v>4159.57</v>
      </c>
      <c r="W5" s="24">
        <v>2384805.7799999998</v>
      </c>
    </row>
    <row r="6" spans="1:23" x14ac:dyDescent="0.25">
      <c r="A6">
        <v>2017</v>
      </c>
      <c r="B6" s="15">
        <v>558593.29449595092</v>
      </c>
      <c r="C6" s="17">
        <v>1.161707646</v>
      </c>
      <c r="D6" s="15">
        <v>324500.12336917047</v>
      </c>
      <c r="E6" s="17">
        <v>1.1727099999999999</v>
      </c>
      <c r="F6" s="15">
        <v>124784.24124768756</v>
      </c>
      <c r="G6" s="16">
        <v>16823.682537808254</v>
      </c>
      <c r="H6" s="16">
        <v>18925.025497261595</v>
      </c>
      <c r="I6" s="16">
        <v>213420.42828043088</v>
      </c>
      <c r="J6" s="16">
        <v>573355.60572010058</v>
      </c>
      <c r="K6" s="16">
        <v>122591.77429792393</v>
      </c>
      <c r="L6" s="16">
        <v>326344.079479095</v>
      </c>
      <c r="M6" s="16">
        <v>0</v>
      </c>
      <c r="N6" s="17">
        <v>13.08464</v>
      </c>
      <c r="O6" s="3">
        <v>0</v>
      </c>
      <c r="P6" s="3">
        <v>0</v>
      </c>
      <c r="Q6" s="3">
        <v>0</v>
      </c>
      <c r="R6" s="3">
        <v>0</v>
      </c>
      <c r="S6" s="3">
        <v>0</v>
      </c>
      <c r="T6" s="3">
        <v>0</v>
      </c>
      <c r="U6" s="3">
        <v>0</v>
      </c>
      <c r="V6" s="3">
        <v>-2284.42</v>
      </c>
      <c r="W6" s="24">
        <v>2353589.36</v>
      </c>
    </row>
    <row r="7" spans="1:23" x14ac:dyDescent="0.25">
      <c r="A7">
        <v>2018</v>
      </c>
      <c r="B7" s="15">
        <v>556111.87477814127</v>
      </c>
      <c r="C7" s="17">
        <v>1.2119328170000001</v>
      </c>
      <c r="D7" s="15">
        <v>324209.61872214277</v>
      </c>
      <c r="E7" s="17">
        <v>1.4605900000000001</v>
      </c>
      <c r="F7" s="15">
        <v>122749.67757719409</v>
      </c>
      <c r="G7" s="16">
        <v>16489.704435336793</v>
      </c>
      <c r="H7" s="16">
        <v>18739.195658544613</v>
      </c>
      <c r="I7" s="16">
        <v>210473.30474425212</v>
      </c>
      <c r="J7" s="16">
        <v>551968.7662723636</v>
      </c>
      <c r="K7" s="16">
        <v>121964.64492515758</v>
      </c>
      <c r="L7" s="16">
        <v>319644.3582795994</v>
      </c>
      <c r="M7" s="16">
        <v>0</v>
      </c>
      <c r="N7" s="17">
        <v>13.32893</v>
      </c>
      <c r="O7" s="3">
        <v>1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4453.84</v>
      </c>
      <c r="W7" s="24">
        <v>2420843.67</v>
      </c>
    </row>
    <row r="8" spans="1:23" x14ac:dyDescent="0.25">
      <c r="A8">
        <v>2019</v>
      </c>
      <c r="B8" s="15">
        <v>553641.47818552237</v>
      </c>
      <c r="C8" s="17">
        <v>1.2939629239999999</v>
      </c>
      <c r="D8" s="15">
        <v>324212.37912738207</v>
      </c>
      <c r="E8" s="17">
        <v>1.2283500000000001</v>
      </c>
      <c r="F8" s="15">
        <v>120841.46439993203</v>
      </c>
      <c r="G8" s="16">
        <v>16177.513044122257</v>
      </c>
      <c r="H8" s="16">
        <v>18580.005993318395</v>
      </c>
      <c r="I8" s="16">
        <v>207876.50381877623</v>
      </c>
      <c r="J8" s="16">
        <v>533453.33707093005</v>
      </c>
      <c r="K8" s="16">
        <v>121343.15446756659</v>
      </c>
      <c r="L8" s="16">
        <v>315405.02819292049</v>
      </c>
      <c r="M8" s="16">
        <v>0</v>
      </c>
      <c r="N8" s="17">
        <v>13.64325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-1908.16</v>
      </c>
      <c r="W8" s="24">
        <v>2401479.65</v>
      </c>
    </row>
    <row r="9" spans="1:23" x14ac:dyDescent="0.25">
      <c r="A9">
        <v>2020</v>
      </c>
      <c r="B9" s="15">
        <v>551182.05575044558</v>
      </c>
      <c r="C9" s="17">
        <v>1.172903816</v>
      </c>
      <c r="D9" s="15">
        <v>324041.55753959279</v>
      </c>
      <c r="E9" s="17">
        <v>1.24376</v>
      </c>
      <c r="F9" s="15">
        <v>118709.69465504872</v>
      </c>
      <c r="G9" s="16">
        <v>15905.108210782962</v>
      </c>
      <c r="H9" s="16">
        <v>18481.472907822146</v>
      </c>
      <c r="I9" s="16">
        <v>206005.49411927603</v>
      </c>
      <c r="J9" s="16">
        <v>517748.57062647585</v>
      </c>
      <c r="K9" s="16">
        <v>121533.73790315873</v>
      </c>
      <c r="L9" s="16">
        <v>319404.98273039213</v>
      </c>
      <c r="M9" s="16">
        <v>0</v>
      </c>
      <c r="N9" s="17">
        <v>13.43693</v>
      </c>
      <c r="O9" s="3">
        <v>0</v>
      </c>
      <c r="P9" s="3">
        <v>1</v>
      </c>
      <c r="Q9" s="3">
        <v>1</v>
      </c>
      <c r="R9" s="3">
        <v>0</v>
      </c>
      <c r="S9" s="3">
        <v>0</v>
      </c>
      <c r="T9" s="3">
        <v>10</v>
      </c>
      <c r="U9" s="3">
        <v>0</v>
      </c>
      <c r="V9" s="3">
        <v>-7528.8</v>
      </c>
      <c r="W9" s="24">
        <v>2173306.5099999998</v>
      </c>
    </row>
    <row r="10" spans="1:23" x14ac:dyDescent="0.25">
      <c r="A10">
        <v>2021</v>
      </c>
      <c r="B10" s="15">
        <v>548733.5587227894</v>
      </c>
      <c r="C10" s="17">
        <v>1.146079311</v>
      </c>
      <c r="D10" s="15">
        <v>322219.57703934581</v>
      </c>
      <c r="E10" s="17">
        <v>1.40086</v>
      </c>
      <c r="F10" s="15">
        <v>116643.76025392671</v>
      </c>
      <c r="G10" s="16">
        <v>15649.42560873328</v>
      </c>
      <c r="H10" s="16">
        <v>18378.592305561549</v>
      </c>
      <c r="I10" s="16">
        <v>204094.42677723477</v>
      </c>
      <c r="J10" s="16">
        <v>504549.61119991483</v>
      </c>
      <c r="K10" s="16">
        <v>121860.59872186955</v>
      </c>
      <c r="L10" s="16">
        <v>318844.50049704855</v>
      </c>
      <c r="M10" s="16">
        <v>0</v>
      </c>
      <c r="N10" s="17">
        <v>13.96716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12</v>
      </c>
      <c r="U10" s="3">
        <v>0</v>
      </c>
      <c r="V10" s="3">
        <v>14789.66</v>
      </c>
      <c r="W10" s="24">
        <v>2275925.19</v>
      </c>
    </row>
    <row r="11" spans="1:23" x14ac:dyDescent="0.25">
      <c r="A11">
        <v>2022</v>
      </c>
      <c r="B11" s="15">
        <v>549719.18344510847</v>
      </c>
      <c r="C11" s="17">
        <v>1.192171224</v>
      </c>
      <c r="D11" s="15">
        <v>320551.75564797036</v>
      </c>
      <c r="E11" s="17">
        <v>1.54958</v>
      </c>
      <c r="F11" s="15">
        <v>114674.90886071106</v>
      </c>
      <c r="G11" s="16">
        <v>15376.972398843687</v>
      </c>
      <c r="H11" s="16">
        <v>18128.213332108906</v>
      </c>
      <c r="I11" s="16">
        <v>200166.47518244275</v>
      </c>
      <c r="J11" s="16">
        <v>487435.68620082876</v>
      </c>
      <c r="K11" s="16">
        <v>121791.0821195951</v>
      </c>
      <c r="L11" s="16">
        <v>314095.30919845536</v>
      </c>
      <c r="M11" s="16">
        <v>0</v>
      </c>
      <c r="N11" s="17">
        <v>14.49522</v>
      </c>
      <c r="O11" s="3">
        <v>0</v>
      </c>
      <c r="P11" s="3">
        <v>0</v>
      </c>
      <c r="Q11" s="3">
        <v>0</v>
      </c>
      <c r="R11" s="3">
        <v>1</v>
      </c>
      <c r="S11" s="3">
        <v>1</v>
      </c>
      <c r="T11" s="3">
        <v>9.5500000000000007</v>
      </c>
      <c r="U11" s="3">
        <v>0</v>
      </c>
      <c r="V11" s="3">
        <v>-8051.03</v>
      </c>
      <c r="W11" s="24">
        <v>2330009.27</v>
      </c>
    </row>
    <row r="12" spans="1:23" x14ac:dyDescent="0.25">
      <c r="A12">
        <v>2023</v>
      </c>
      <c r="B12" s="15">
        <v>552231.58099539089</v>
      </c>
      <c r="C12" s="17">
        <v>1.2293684090000001</v>
      </c>
      <c r="D12" s="15">
        <v>318665.31397277967</v>
      </c>
      <c r="E12" s="17">
        <v>1.68876</v>
      </c>
      <c r="F12" s="15">
        <v>112885.89243691255</v>
      </c>
      <c r="G12" s="16">
        <v>14982.336849462225</v>
      </c>
      <c r="H12" s="16">
        <v>17834.219576689575</v>
      </c>
      <c r="I12" s="16">
        <v>196179.88284215188</v>
      </c>
      <c r="J12" s="16">
        <v>474443.48162782902</v>
      </c>
      <c r="K12" s="16">
        <v>121401.24525222571</v>
      </c>
      <c r="L12" s="16">
        <v>308610.08382349036</v>
      </c>
      <c r="M12" s="16">
        <v>0</v>
      </c>
      <c r="N12" s="17">
        <v>14.71251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7.8</v>
      </c>
      <c r="U12" s="3">
        <v>1</v>
      </c>
      <c r="V12" s="3">
        <v>-20942.259999999998</v>
      </c>
      <c r="W12" s="24">
        <v>2330766.56</v>
      </c>
    </row>
    <row r="13" spans="1:23" x14ac:dyDescent="0.25">
      <c r="A13">
        <v>2024</v>
      </c>
      <c r="B13" s="15">
        <v>556051.47227353847</v>
      </c>
      <c r="C13" s="17">
        <v>1.314782049</v>
      </c>
      <c r="D13" s="15">
        <v>317163.78202370467</v>
      </c>
      <c r="E13" s="17">
        <v>1.4374100000000001</v>
      </c>
      <c r="F13" s="15">
        <v>110549.13565250629</v>
      </c>
      <c r="G13" s="16">
        <v>14613.476476371141</v>
      </c>
      <c r="H13" s="16">
        <v>17719.334086736075</v>
      </c>
      <c r="I13" s="16">
        <v>194258.98065201697</v>
      </c>
      <c r="J13" s="16">
        <v>464452.05012458039</v>
      </c>
      <c r="K13" s="16">
        <v>121648.32088007653</v>
      </c>
      <c r="L13" s="16">
        <v>305609.85758599837</v>
      </c>
      <c r="M13" s="16">
        <v>0</v>
      </c>
      <c r="N13" s="17">
        <v>14.79965</v>
      </c>
      <c r="O13" s="3">
        <v>0</v>
      </c>
      <c r="P13" s="3">
        <v>0</v>
      </c>
      <c r="Q13" s="3">
        <v>0</v>
      </c>
      <c r="R13" s="3">
        <v>0</v>
      </c>
      <c r="S13" s="3">
        <v>0</v>
      </c>
      <c r="T13" s="3">
        <v>7.8</v>
      </c>
      <c r="U13" s="3">
        <v>0</v>
      </c>
      <c r="V13" s="3">
        <v>-6995.62</v>
      </c>
      <c r="W13" s="24">
        <v>2364562.64</v>
      </c>
    </row>
    <row r="14" spans="1:23" x14ac:dyDescent="0.25">
      <c r="A14">
        <v>2025</v>
      </c>
      <c r="B14" s="15">
        <v>560995.34872896969</v>
      </c>
      <c r="C14" s="17">
        <v>1.3159641989999999</v>
      </c>
      <c r="D14" s="15">
        <v>315672.51282852888</v>
      </c>
      <c r="E14" s="17">
        <v>1.4796899999999999</v>
      </c>
      <c r="F14" s="15">
        <v>108260.75012292727</v>
      </c>
      <c r="G14" s="16">
        <v>14273.994607747234</v>
      </c>
      <c r="H14" s="16">
        <v>17656.102417886646</v>
      </c>
      <c r="I14" s="16">
        <v>192984.00590783454</v>
      </c>
      <c r="J14" s="16">
        <v>456715.00073601044</v>
      </c>
      <c r="K14" s="16">
        <v>122312.61145757578</v>
      </c>
      <c r="L14" s="16">
        <v>304106.62916049204</v>
      </c>
      <c r="M14" s="16">
        <v>0</v>
      </c>
      <c r="N14" s="17">
        <v>14.942159999999999</v>
      </c>
      <c r="O14" s="3">
        <v>0</v>
      </c>
      <c r="P14" s="3">
        <v>0</v>
      </c>
      <c r="Q14" s="3">
        <v>0</v>
      </c>
      <c r="R14" s="3">
        <v>0</v>
      </c>
      <c r="S14" s="3">
        <v>0</v>
      </c>
      <c r="T14" s="3">
        <v>7.8</v>
      </c>
      <c r="U14" s="3">
        <v>0</v>
      </c>
      <c r="V14" s="3">
        <v>0</v>
      </c>
      <c r="W14" s="24">
        <v>2378577.88</v>
      </c>
    </row>
    <row r="15" spans="1:23" x14ac:dyDescent="0.25">
      <c r="A15">
        <v>2026</v>
      </c>
      <c r="B15" s="15">
        <v>566919.69068529527</v>
      </c>
      <c r="C15" s="17">
        <v>1.3276300379999999</v>
      </c>
      <c r="D15" s="15">
        <v>314426.88629006833</v>
      </c>
      <c r="E15" s="17">
        <v>1.5188699999999999</v>
      </c>
      <c r="F15" s="15">
        <v>106019.73455514015</v>
      </c>
      <c r="G15" s="16">
        <v>13982.623031313955</v>
      </c>
      <c r="H15" s="16">
        <v>17592.617459197063</v>
      </c>
      <c r="I15" s="16">
        <v>191787.56818177452</v>
      </c>
      <c r="J15" s="16">
        <v>450383.24539626029</v>
      </c>
      <c r="K15" s="16">
        <v>122969.8932886952</v>
      </c>
      <c r="L15" s="16">
        <v>302938.07559115451</v>
      </c>
      <c r="M15" s="16">
        <v>0</v>
      </c>
      <c r="N15" s="17">
        <v>15.13434</v>
      </c>
      <c r="O15" s="3">
        <v>0</v>
      </c>
      <c r="P15" s="3">
        <v>0</v>
      </c>
      <c r="Q15" s="3">
        <v>0</v>
      </c>
      <c r="R15" s="3">
        <v>0</v>
      </c>
      <c r="S15" s="3">
        <v>0</v>
      </c>
      <c r="T15" s="3">
        <v>7.8</v>
      </c>
      <c r="U15" s="3">
        <v>0</v>
      </c>
      <c r="V15" s="3">
        <v>0</v>
      </c>
      <c r="W15" s="24">
        <v>2399058.54</v>
      </c>
    </row>
    <row r="16" spans="1:23" x14ac:dyDescent="0.25">
      <c r="A16">
        <v>2027</v>
      </c>
      <c r="B16" s="15">
        <v>573708.77027517697</v>
      </c>
      <c r="C16" s="17">
        <v>1.340879427</v>
      </c>
      <c r="D16" s="15">
        <v>313401.55152565264</v>
      </c>
      <c r="E16" s="17">
        <v>1.5633300000000001</v>
      </c>
      <c r="F16" s="15">
        <v>102528.04436769565</v>
      </c>
      <c r="G16" s="16">
        <v>13857.949280781708</v>
      </c>
      <c r="H16" s="16">
        <v>17499.320276380451</v>
      </c>
      <c r="I16" s="16">
        <v>190361.72621431341</v>
      </c>
      <c r="J16" s="16">
        <v>444998.78731747076</v>
      </c>
      <c r="K16" s="16">
        <v>123527.39170804713</v>
      </c>
      <c r="L16" s="16">
        <v>301932.91876810091</v>
      </c>
      <c r="M16" s="16">
        <v>0</v>
      </c>
      <c r="N16" s="17">
        <v>15.361280000000001</v>
      </c>
      <c r="O16" s="3">
        <v>0</v>
      </c>
      <c r="P16" s="3">
        <v>0</v>
      </c>
      <c r="Q16" s="3">
        <v>0</v>
      </c>
      <c r="R16" s="3">
        <v>0</v>
      </c>
      <c r="S16" s="3">
        <v>0</v>
      </c>
      <c r="T16" s="3">
        <v>7.8</v>
      </c>
      <c r="U16" s="3">
        <v>0</v>
      </c>
      <c r="V16" s="3">
        <v>0</v>
      </c>
      <c r="W16" s="24">
        <v>2424811.46</v>
      </c>
    </row>
    <row r="17" spans="1:23" x14ac:dyDescent="0.25">
      <c r="A17">
        <v>2028</v>
      </c>
      <c r="B17" s="15">
        <v>581262.09674136643</v>
      </c>
      <c r="C17" s="17">
        <v>1.368157582</v>
      </c>
      <c r="D17" s="15">
        <v>312443.08334524621</v>
      </c>
      <c r="E17" s="17">
        <v>1.6131899999999999</v>
      </c>
      <c r="F17" s="15">
        <v>99280.455142366714</v>
      </c>
      <c r="G17" s="16">
        <v>13737.098696412964</v>
      </c>
      <c r="H17" s="16">
        <v>17393.010764465522</v>
      </c>
      <c r="I17" s="16">
        <v>188867.42117328176</v>
      </c>
      <c r="J17" s="16">
        <v>440371.19405751768</v>
      </c>
      <c r="K17" s="16">
        <v>124295.20546243075</v>
      </c>
      <c r="L17" s="16">
        <v>300822.26448381657</v>
      </c>
      <c r="M17" s="16">
        <v>0</v>
      </c>
      <c r="N17" s="17">
        <v>15.694839999999999</v>
      </c>
      <c r="O17" s="3">
        <v>0</v>
      </c>
      <c r="P17" s="3">
        <v>0</v>
      </c>
      <c r="Q17" s="3">
        <v>0</v>
      </c>
      <c r="R17" s="3">
        <v>0</v>
      </c>
      <c r="S17" s="3">
        <v>0</v>
      </c>
      <c r="T17" s="3">
        <v>7.8</v>
      </c>
      <c r="U17" s="3">
        <v>0</v>
      </c>
      <c r="V17" s="3">
        <v>0</v>
      </c>
      <c r="W17" s="24">
        <v>2471315.7999999998</v>
      </c>
    </row>
    <row r="18" spans="1:23" x14ac:dyDescent="0.25">
      <c r="A18">
        <v>2029</v>
      </c>
      <c r="B18" s="15">
        <v>589491.4321415436</v>
      </c>
      <c r="C18" s="17">
        <v>1.382522467</v>
      </c>
      <c r="D18" s="15">
        <v>311537.79336081614</v>
      </c>
      <c r="E18" s="17">
        <v>1.66744</v>
      </c>
      <c r="F18" s="15">
        <v>96263.998419847281</v>
      </c>
      <c r="G18" s="16">
        <v>13619.856247917016</v>
      </c>
      <c r="H18" s="16">
        <v>17283.941955441584</v>
      </c>
      <c r="I18" s="16">
        <v>187410.15888727768</v>
      </c>
      <c r="J18" s="16">
        <v>436430.56540046836</v>
      </c>
      <c r="K18" s="16">
        <v>125056.92066794576</v>
      </c>
      <c r="L18" s="16">
        <v>299843.10684234597</v>
      </c>
      <c r="M18" s="16">
        <v>0</v>
      </c>
      <c r="N18" s="17">
        <v>15.976100000000001</v>
      </c>
      <c r="O18" s="3">
        <v>0</v>
      </c>
      <c r="P18" s="3">
        <v>0</v>
      </c>
      <c r="Q18" s="3">
        <v>0</v>
      </c>
      <c r="R18" s="3">
        <v>0</v>
      </c>
      <c r="S18" s="3">
        <v>0</v>
      </c>
      <c r="T18" s="3">
        <v>7.8</v>
      </c>
      <c r="U18" s="3">
        <v>0</v>
      </c>
      <c r="V18" s="3">
        <v>0</v>
      </c>
      <c r="W18" s="24">
        <v>2508585.1</v>
      </c>
    </row>
    <row r="19" spans="1:23" x14ac:dyDescent="0.25">
      <c r="A19">
        <v>2030</v>
      </c>
      <c r="B19" s="15">
        <v>604107.70746529836</v>
      </c>
      <c r="C19" s="17">
        <v>1.405429909</v>
      </c>
      <c r="D19" s="15">
        <v>310562.96343763272</v>
      </c>
      <c r="E19" s="17">
        <v>1.7155</v>
      </c>
      <c r="F19" s="15">
        <v>93299.178449264859</v>
      </c>
      <c r="G19" s="16">
        <v>13488.687119875585</v>
      </c>
      <c r="H19" s="16">
        <v>17178.656557480776</v>
      </c>
      <c r="I19" s="16">
        <v>185889.72834329586</v>
      </c>
      <c r="J19" s="16">
        <v>428356.70360306418</v>
      </c>
      <c r="K19" s="16">
        <v>125957.01379687611</v>
      </c>
      <c r="L19" s="16">
        <v>299013.30053995433</v>
      </c>
      <c r="M19" s="16">
        <v>0</v>
      </c>
      <c r="N19" s="17">
        <v>16.279129999999999</v>
      </c>
      <c r="O19" s="3">
        <v>0</v>
      </c>
      <c r="P19" s="3">
        <v>0</v>
      </c>
      <c r="Q19" s="3">
        <v>0</v>
      </c>
      <c r="R19" s="3">
        <v>0</v>
      </c>
      <c r="S19" s="3">
        <v>0</v>
      </c>
      <c r="T19" s="3">
        <v>7.8</v>
      </c>
      <c r="U19" s="3">
        <v>0</v>
      </c>
      <c r="V19" s="3">
        <v>0</v>
      </c>
      <c r="W19" s="24">
        <v>2551801.81</v>
      </c>
    </row>
    <row r="20" spans="1:23" x14ac:dyDescent="0.25">
      <c r="A20">
        <v>2031</v>
      </c>
      <c r="B20" s="15">
        <v>619674.98621852335</v>
      </c>
      <c r="C20" s="17">
        <v>1.417116504</v>
      </c>
      <c r="D20" s="15">
        <v>309689.83292942768</v>
      </c>
      <c r="E20" s="17">
        <v>1.7553000000000001</v>
      </c>
      <c r="F20" s="15">
        <v>90536.963229655914</v>
      </c>
      <c r="G20" s="16">
        <v>13361.386770450064</v>
      </c>
      <c r="H20" s="16">
        <v>17073.644301150351</v>
      </c>
      <c r="I20" s="16">
        <v>184574.06136424546</v>
      </c>
      <c r="J20" s="16">
        <v>420561.26915565511</v>
      </c>
      <c r="K20" s="16">
        <v>126830.36402499261</v>
      </c>
      <c r="L20" s="16">
        <v>298320.57236177032</v>
      </c>
      <c r="M20" s="16">
        <v>0</v>
      </c>
      <c r="N20" s="17">
        <v>16.476299999999998</v>
      </c>
      <c r="O20" s="3">
        <v>0</v>
      </c>
      <c r="P20" s="3">
        <v>0</v>
      </c>
      <c r="Q20" s="3">
        <v>0</v>
      </c>
      <c r="R20" s="3">
        <v>0</v>
      </c>
      <c r="S20" s="3">
        <v>0</v>
      </c>
      <c r="T20" s="3">
        <v>7.8</v>
      </c>
      <c r="U20" s="3">
        <v>0</v>
      </c>
      <c r="V20" s="3">
        <v>0</v>
      </c>
      <c r="W20" s="24">
        <v>2579417.67</v>
      </c>
    </row>
    <row r="21" spans="1:23" x14ac:dyDescent="0.25">
      <c r="A21">
        <v>2032</v>
      </c>
      <c r="B21" s="15">
        <v>635007.26327553147</v>
      </c>
      <c r="C21" s="17">
        <v>1.436950838</v>
      </c>
      <c r="D21" s="15">
        <v>308981.8574161937</v>
      </c>
      <c r="E21" s="17">
        <v>1.79454</v>
      </c>
      <c r="F21" s="15">
        <v>87963.494168888879</v>
      </c>
      <c r="G21" s="16">
        <v>13233.375521801758</v>
      </c>
      <c r="H21" s="16">
        <v>16965.307003541675</v>
      </c>
      <c r="I21" s="16">
        <v>183252.93025615983</v>
      </c>
      <c r="J21" s="16">
        <v>413360.55249297881</v>
      </c>
      <c r="K21" s="16">
        <v>127809.423801418</v>
      </c>
      <c r="L21" s="16">
        <v>297676.83148382115</v>
      </c>
      <c r="M21" s="16">
        <v>0</v>
      </c>
      <c r="N21" s="17">
        <v>16.720040000000001</v>
      </c>
      <c r="O21" s="3">
        <v>0</v>
      </c>
      <c r="P21" s="3">
        <v>0</v>
      </c>
      <c r="Q21" s="3">
        <v>0</v>
      </c>
      <c r="R21" s="3">
        <v>0</v>
      </c>
      <c r="S21" s="3">
        <v>0</v>
      </c>
      <c r="T21" s="3">
        <v>7.8</v>
      </c>
      <c r="U21" s="3">
        <v>0</v>
      </c>
      <c r="V21" s="3">
        <v>0</v>
      </c>
      <c r="W21" s="24">
        <v>2617120.0099999998</v>
      </c>
    </row>
    <row r="22" spans="1:23" x14ac:dyDescent="0.25">
      <c r="A22">
        <v>2033</v>
      </c>
      <c r="B22" s="15">
        <v>655518.48092041037</v>
      </c>
      <c r="C22" s="17">
        <v>1.441396809</v>
      </c>
      <c r="D22" s="15">
        <v>308366.39491180179</v>
      </c>
      <c r="E22" s="17">
        <v>1.83365</v>
      </c>
      <c r="F22" s="15">
        <v>85566.355422126493</v>
      </c>
      <c r="G22" s="16">
        <v>13109.154342788906</v>
      </c>
      <c r="H22" s="16">
        <v>16853.416631060212</v>
      </c>
      <c r="I22" s="16">
        <v>181928.6953655048</v>
      </c>
      <c r="J22" s="16">
        <v>406758.38189795084</v>
      </c>
      <c r="K22" s="16">
        <v>128764.31611721987</v>
      </c>
      <c r="L22" s="16">
        <v>297078.37208381458</v>
      </c>
      <c r="M22" s="16">
        <v>0</v>
      </c>
      <c r="N22" s="17">
        <v>16.874030000000001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  <c r="T22" s="3">
        <v>7.8</v>
      </c>
      <c r="U22" s="3">
        <v>0</v>
      </c>
      <c r="V22" s="3">
        <v>0</v>
      </c>
      <c r="W22" s="24">
        <v>2644332.48</v>
      </c>
    </row>
    <row r="23" spans="1:23" ht="15.75" thickBot="1" x14ac:dyDescent="0.3">
      <c r="A23">
        <v>2034</v>
      </c>
      <c r="B23" s="18">
        <v>676074.99535977689</v>
      </c>
      <c r="C23" s="20">
        <v>1.4535235529999999</v>
      </c>
      <c r="D23" s="18">
        <v>307871.31561678747</v>
      </c>
      <c r="E23" s="20">
        <v>1.8718999999999999</v>
      </c>
      <c r="F23" s="18">
        <v>83334.634925402686</v>
      </c>
      <c r="G23" s="19">
        <v>12979.922544982268</v>
      </c>
      <c r="H23" s="19">
        <v>16711.152112239408</v>
      </c>
      <c r="I23" s="19">
        <v>180289.31011804575</v>
      </c>
      <c r="J23" s="19">
        <v>400401.949309516</v>
      </c>
      <c r="K23" s="19">
        <v>129719.92056738342</v>
      </c>
      <c r="L23" s="19">
        <v>296021.33848638961</v>
      </c>
      <c r="M23" s="19">
        <v>0</v>
      </c>
      <c r="N23" s="20">
        <v>17.070430000000002</v>
      </c>
      <c r="O23" s="3">
        <v>0</v>
      </c>
      <c r="P23" s="3">
        <v>0</v>
      </c>
      <c r="Q23" s="3">
        <v>0</v>
      </c>
      <c r="R23" s="3">
        <v>0</v>
      </c>
      <c r="S23" s="3">
        <v>0</v>
      </c>
      <c r="T23" s="3">
        <v>7.8</v>
      </c>
      <c r="U23" s="3">
        <v>0</v>
      </c>
      <c r="V23" s="3">
        <v>0</v>
      </c>
      <c r="W23" s="25">
        <v>2679214.86</v>
      </c>
    </row>
  </sheetData>
  <mergeCells count="4">
    <mergeCell ref="B1:C1"/>
    <mergeCell ref="D1:E1"/>
    <mergeCell ref="F1:N1"/>
    <mergeCell ref="O1:V1"/>
  </mergeCells>
  <phoneticPr fontId="5" type="noConversion"/>
  <pageMargins left="0.7" right="0.7" top="0.75" bottom="0.75" header="0.3" footer="0.3"/>
  <pageSetup scale="53" orientation="landscape" horizontalDpi="90" verticalDpi="90" r:id="rId1"/>
  <colBreaks count="1" manualBreakCount="1">
    <brk id="13" max="22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Q22"/>
  <sheetViews>
    <sheetView tabSelected="1" view="pageBreakPreview" zoomScale="70" zoomScaleNormal="100" zoomScaleSheetLayoutView="70" workbookViewId="0">
      <selection activeCell="A23" sqref="A23"/>
    </sheetView>
  </sheetViews>
  <sheetFormatPr defaultRowHeight="15" x14ac:dyDescent="0.25"/>
  <cols>
    <col min="1" max="1" width="7" customWidth="1"/>
    <col min="2" max="2" width="21.85546875" customWidth="1"/>
    <col min="3" max="3" width="21.42578125" customWidth="1"/>
    <col min="4" max="4" width="17.7109375" customWidth="1"/>
    <col min="6" max="6" width="14.42578125" customWidth="1"/>
    <col min="7" max="7" width="11.5703125" customWidth="1"/>
    <col min="8" max="8" width="14" customWidth="1"/>
    <col min="17" max="17" width="12.42578125" customWidth="1"/>
    <col min="18" max="18" width="16.7109375" customWidth="1"/>
    <col min="19" max="19" width="14.140625" customWidth="1"/>
    <col min="20" max="20" width="15" customWidth="1"/>
    <col min="21" max="21" width="13" customWidth="1"/>
    <col min="22" max="22" width="13.7109375" customWidth="1"/>
    <col min="23" max="23" width="13" customWidth="1"/>
    <col min="24" max="24" width="11.7109375" customWidth="1"/>
    <col min="25" max="27" width="14.42578125" customWidth="1"/>
    <col min="28" max="28" width="15.140625" customWidth="1"/>
    <col min="29" max="29" width="12.5703125" bestFit="1" customWidth="1"/>
    <col min="30" max="30" width="15" customWidth="1"/>
    <col min="31" max="31" width="11.140625" customWidth="1"/>
    <col min="32" max="32" width="12.5703125" customWidth="1"/>
    <col min="33" max="33" width="11.7109375" customWidth="1"/>
  </cols>
  <sheetData>
    <row r="1" spans="1:43" ht="15.75" thickBot="1" x14ac:dyDescent="0.3">
      <c r="A1" s="1" t="s">
        <v>0</v>
      </c>
      <c r="B1" s="1" t="s">
        <v>73</v>
      </c>
      <c r="C1" s="1" t="s">
        <v>74</v>
      </c>
      <c r="D1" s="1" t="s">
        <v>75</v>
      </c>
      <c r="F1" s="7" t="s">
        <v>11</v>
      </c>
      <c r="G1" s="7" t="s">
        <v>12</v>
      </c>
      <c r="H1" s="7" t="s">
        <v>13</v>
      </c>
      <c r="I1" s="50" t="s">
        <v>90</v>
      </c>
      <c r="J1" s="51" t="s">
        <v>91</v>
      </c>
      <c r="K1" s="51" t="s">
        <v>92</v>
      </c>
      <c r="L1" s="50">
        <v>45221</v>
      </c>
      <c r="M1" s="50">
        <v>45191</v>
      </c>
      <c r="N1" s="51" t="s">
        <v>102</v>
      </c>
      <c r="O1" s="50">
        <v>45435</v>
      </c>
      <c r="P1" s="7" t="s">
        <v>14</v>
      </c>
      <c r="R1" s="7" t="s">
        <v>8</v>
      </c>
      <c r="S1" s="7" t="s">
        <v>9</v>
      </c>
      <c r="T1" s="7" t="s">
        <v>7</v>
      </c>
      <c r="U1" s="7" t="s">
        <v>93</v>
      </c>
      <c r="V1" s="7" t="s">
        <v>94</v>
      </c>
      <c r="W1" s="7" t="s">
        <v>95</v>
      </c>
      <c r="X1" s="7" t="s">
        <v>101</v>
      </c>
      <c r="Y1" s="53">
        <v>45191</v>
      </c>
      <c r="Z1" s="7" t="s">
        <v>102</v>
      </c>
      <c r="AA1" s="53">
        <v>45435</v>
      </c>
      <c r="AB1" s="7" t="s">
        <v>15</v>
      </c>
      <c r="AC1" s="11"/>
      <c r="AD1" s="9" t="s">
        <v>21</v>
      </c>
      <c r="AE1" s="11"/>
      <c r="AF1" s="67" t="s">
        <v>10</v>
      </c>
      <c r="AG1" s="67"/>
      <c r="AH1" s="67"/>
      <c r="AI1" s="67"/>
      <c r="AJ1" s="67"/>
      <c r="AK1" s="67"/>
      <c r="AL1" s="67"/>
    </row>
    <row r="2" spans="1:43" ht="43.15" customHeight="1" x14ac:dyDescent="0.25">
      <c r="A2" s="10">
        <v>2014</v>
      </c>
      <c r="B2" s="6">
        <f>SUM(Inputs!B3:B3)</f>
        <v>588444.02523719659</v>
      </c>
      <c r="C2" s="6">
        <f>SUM(Inputs!D3:D3)</f>
        <v>327354.81127698219</v>
      </c>
      <c r="D2" s="6">
        <f>SUM(Inputs!F3:M3)</f>
        <v>1509739.2778116497</v>
      </c>
      <c r="F2" s="6">
        <f>B2*Inputs!C3</f>
        <v>672787.18378050323</v>
      </c>
      <c r="G2" s="6">
        <f>C2*Inputs!E3*0.37</f>
        <v>121535.5149506733</v>
      </c>
      <c r="H2" s="6">
        <f>D2*Inputs!N3*0.09</f>
        <v>1709265.6658975983</v>
      </c>
      <c r="I2">
        <f>Inputs!O3</f>
        <v>0</v>
      </c>
      <c r="J2">
        <f>Inputs!P3</f>
        <v>0</v>
      </c>
      <c r="K2">
        <f>Inputs!Q3</f>
        <v>0</v>
      </c>
      <c r="L2">
        <f>Inputs!R3</f>
        <v>0</v>
      </c>
      <c r="M2">
        <f>Inputs!S3</f>
        <v>0</v>
      </c>
      <c r="N2">
        <f>Inputs!T3</f>
        <v>0</v>
      </c>
      <c r="O2">
        <f>Inputs!U3</f>
        <v>0</v>
      </c>
      <c r="P2">
        <f>Inputs!V3</f>
        <v>0</v>
      </c>
      <c r="R2" s="8">
        <f t="shared" ref="R2:R22" si="0">F2*AG$3</f>
        <v>499880.87754891388</v>
      </c>
      <c r="S2" s="8">
        <f t="shared" ref="S2:S22" si="1">G2*AH$3</f>
        <v>84831.789435569954</v>
      </c>
      <c r="T2" s="8">
        <f t="shared" ref="T2:T22" si="2">H2*AI$3</f>
        <v>1846006.9191694062</v>
      </c>
      <c r="U2" s="8">
        <f t="shared" ref="U2:U22" si="3">I2*AJ$3</f>
        <v>0</v>
      </c>
      <c r="V2" s="8">
        <f t="shared" ref="V2:V22" si="4">J2*AK$3</f>
        <v>0</v>
      </c>
      <c r="W2" s="8">
        <f t="shared" ref="W2:W22" si="5">K2*AL$3</f>
        <v>0</v>
      </c>
      <c r="X2" s="8">
        <f t="shared" ref="X2:X22" si="6">L2*AM$3</f>
        <v>0</v>
      </c>
      <c r="Y2" s="8">
        <f t="shared" ref="Y2:Y9" si="7">M2*AN$3</f>
        <v>0</v>
      </c>
      <c r="Z2" s="8">
        <f>N2*AO$3</f>
        <v>0</v>
      </c>
      <c r="AA2" s="8">
        <f>O2*AP$3</f>
        <v>0</v>
      </c>
      <c r="AB2" s="8">
        <f>P2</f>
        <v>0</v>
      </c>
      <c r="AC2" s="8"/>
      <c r="AD2" s="26">
        <f t="shared" ref="AD2:AD22" si="8">SUM(R2:AB2)</f>
        <v>2430719.58615389</v>
      </c>
      <c r="AE2" s="45"/>
      <c r="AF2" s="46" t="s">
        <v>1</v>
      </c>
      <c r="AG2" s="47" t="s">
        <v>76</v>
      </c>
      <c r="AH2" s="47" t="s">
        <v>77</v>
      </c>
      <c r="AI2" s="47" t="s">
        <v>78</v>
      </c>
      <c r="AJ2" s="47" t="s">
        <v>87</v>
      </c>
      <c r="AK2" s="47" t="s">
        <v>96</v>
      </c>
      <c r="AL2" s="47" t="s">
        <v>103</v>
      </c>
      <c r="AM2" s="47" t="s">
        <v>104</v>
      </c>
      <c r="AN2" s="54" t="s">
        <v>105</v>
      </c>
      <c r="AO2" s="54" t="s">
        <v>106</v>
      </c>
      <c r="AP2" s="54" t="s">
        <v>112</v>
      </c>
      <c r="AQ2" s="55" t="s">
        <v>6</v>
      </c>
    </row>
    <row r="3" spans="1:43" x14ac:dyDescent="0.25">
      <c r="A3" s="10">
        <v>2015</v>
      </c>
      <c r="B3" s="6">
        <f>SUM(Inputs!B4:B4)</f>
        <v>574753.22876819561</v>
      </c>
      <c r="C3" s="6">
        <f>SUM(Inputs!D4:D4)</f>
        <v>325665.93548904901</v>
      </c>
      <c r="D3" s="6">
        <f>SUM(Inputs!F4:M4)</f>
        <v>1476423.3894828169</v>
      </c>
      <c r="F3" s="6">
        <f>B3*Inputs!C4</f>
        <v>691225.58484803583</v>
      </c>
      <c r="G3" s="6">
        <f>C3*Inputs!E4*0.37</f>
        <v>145516.26782357821</v>
      </c>
      <c r="H3" s="6">
        <f>D3*Inputs!N4*0.09</f>
        <v>1681907.2722761889</v>
      </c>
      <c r="I3">
        <f>Inputs!O4</f>
        <v>0</v>
      </c>
      <c r="J3">
        <f>Inputs!P4</f>
        <v>0</v>
      </c>
      <c r="K3">
        <f>Inputs!Q4</f>
        <v>0</v>
      </c>
      <c r="L3">
        <f>Inputs!R4</f>
        <v>0</v>
      </c>
      <c r="M3">
        <f>Inputs!S4</f>
        <v>0</v>
      </c>
      <c r="N3">
        <f>Inputs!T4</f>
        <v>0</v>
      </c>
      <c r="O3">
        <f>Inputs!U4</f>
        <v>0</v>
      </c>
      <c r="P3">
        <f>Inputs!V4</f>
        <v>6286.27</v>
      </c>
      <c r="R3" s="8">
        <f t="shared" si="0"/>
        <v>513580.60954209062</v>
      </c>
      <c r="S3" s="8">
        <f t="shared" si="1"/>
        <v>101570.35494085758</v>
      </c>
      <c r="T3" s="8">
        <f t="shared" si="2"/>
        <v>1816459.8540582841</v>
      </c>
      <c r="U3" s="8">
        <f t="shared" si="3"/>
        <v>0</v>
      </c>
      <c r="V3" s="8">
        <f t="shared" si="4"/>
        <v>0</v>
      </c>
      <c r="W3" s="8">
        <f t="shared" si="5"/>
        <v>0</v>
      </c>
      <c r="X3" s="8">
        <f t="shared" si="6"/>
        <v>0</v>
      </c>
      <c r="Y3" s="8">
        <f t="shared" si="7"/>
        <v>0</v>
      </c>
      <c r="Z3" s="8">
        <f t="shared" ref="Z3:Z22" si="9">N3*AO$3</f>
        <v>0</v>
      </c>
      <c r="AA3" s="8">
        <f t="shared" ref="AA3:AA22" si="10">O3*AP$3</f>
        <v>0</v>
      </c>
      <c r="AB3" s="8">
        <f t="shared" ref="AB3:AB22" si="11">P3</f>
        <v>6286.27</v>
      </c>
      <c r="AD3" s="26">
        <f t="shared" si="8"/>
        <v>2437897.0885412325</v>
      </c>
      <c r="AE3" s="45"/>
      <c r="AF3" s="4" t="s">
        <v>2</v>
      </c>
      <c r="AG3">
        <v>0.74299999999999999</v>
      </c>
      <c r="AH3">
        <v>0.69799999999999995</v>
      </c>
      <c r="AI3">
        <v>1.08</v>
      </c>
      <c r="AJ3">
        <v>29075.853999999999</v>
      </c>
      <c r="AK3">
        <v>-28685.822</v>
      </c>
      <c r="AL3">
        <v>-22946.52</v>
      </c>
      <c r="AM3">
        <v>21179.524000000001</v>
      </c>
      <c r="AN3">
        <v>-20217.714</v>
      </c>
      <c r="AO3">
        <v>-7274.5230000000001</v>
      </c>
      <c r="AP3">
        <v>-16930.88</v>
      </c>
      <c r="AQ3" s="56">
        <v>0.29499999999999998</v>
      </c>
    </row>
    <row r="4" spans="1:43" x14ac:dyDescent="0.25">
      <c r="A4" s="10">
        <v>2016</v>
      </c>
      <c r="B4" s="6">
        <f>SUM(Inputs!B5:B5)</f>
        <v>566485.77799942554</v>
      </c>
      <c r="C4" s="6">
        <f>SUM(Inputs!D5:D5)</f>
        <v>324290.07745279779</v>
      </c>
      <c r="D4" s="6">
        <f>SUM(Inputs!F5:M5)</f>
        <v>1434215.8080338307</v>
      </c>
      <c r="F4" s="6">
        <f>B4*Inputs!C5</f>
        <v>650425.60406700859</v>
      </c>
      <c r="G4" s="6">
        <f>C4*Inputs!E5*0.37</f>
        <v>149179.04584662692</v>
      </c>
      <c r="H4" s="6">
        <f>D4*Inputs!N5*0.09</f>
        <v>1660733.2711662394</v>
      </c>
      <c r="I4">
        <f>Inputs!O5</f>
        <v>0</v>
      </c>
      <c r="J4">
        <f>Inputs!P5</f>
        <v>0</v>
      </c>
      <c r="K4">
        <f>Inputs!Q5</f>
        <v>0</v>
      </c>
      <c r="L4">
        <f>Inputs!R5</f>
        <v>0</v>
      </c>
      <c r="M4">
        <f>Inputs!S5</f>
        <v>0</v>
      </c>
      <c r="N4">
        <f>Inputs!T5</f>
        <v>0</v>
      </c>
      <c r="O4">
        <f>Inputs!U5</f>
        <v>0</v>
      </c>
      <c r="P4">
        <f>Inputs!V5</f>
        <v>4159.57</v>
      </c>
      <c r="R4" s="8">
        <f t="shared" si="0"/>
        <v>483266.2238217874</v>
      </c>
      <c r="S4" s="8">
        <f t="shared" si="1"/>
        <v>104126.97400094559</v>
      </c>
      <c r="T4" s="8">
        <f t="shared" si="2"/>
        <v>1793591.9328595386</v>
      </c>
      <c r="U4" s="8">
        <f t="shared" si="3"/>
        <v>0</v>
      </c>
      <c r="V4" s="8">
        <f t="shared" si="4"/>
        <v>0</v>
      </c>
      <c r="W4" s="8">
        <f t="shared" si="5"/>
        <v>0</v>
      </c>
      <c r="X4" s="8">
        <f t="shared" si="6"/>
        <v>0</v>
      </c>
      <c r="Y4" s="8">
        <f t="shared" si="7"/>
        <v>0</v>
      </c>
      <c r="Z4" s="8">
        <f t="shared" si="9"/>
        <v>0</v>
      </c>
      <c r="AA4" s="8">
        <f t="shared" si="10"/>
        <v>0</v>
      </c>
      <c r="AB4" s="8">
        <f t="shared" si="11"/>
        <v>4159.57</v>
      </c>
      <c r="AD4" s="26">
        <f t="shared" si="8"/>
        <v>2385144.7006822713</v>
      </c>
      <c r="AE4" s="45"/>
      <c r="AF4" s="4" t="s">
        <v>3</v>
      </c>
      <c r="AG4">
        <v>3.1E-2</v>
      </c>
      <c r="AH4">
        <v>6.3E-2</v>
      </c>
      <c r="AI4">
        <v>1.9E-2</v>
      </c>
      <c r="AJ4">
        <v>6191.1980000000003</v>
      </c>
      <c r="AK4">
        <v>6257.0150000000003</v>
      </c>
      <c r="AL4">
        <v>6252.1549999999997</v>
      </c>
      <c r="AM4">
        <v>6220.6949999999997</v>
      </c>
      <c r="AN4">
        <v>6281.3209999999999</v>
      </c>
      <c r="AO4">
        <v>1645.48</v>
      </c>
      <c r="AP4">
        <v>6502.6260000000002</v>
      </c>
      <c r="AQ4" s="56">
        <v>9.5000000000000001E-2</v>
      </c>
    </row>
    <row r="5" spans="1:43" x14ac:dyDescent="0.25">
      <c r="A5" s="10">
        <v>2017</v>
      </c>
      <c r="B5" s="6">
        <f>SUM(Inputs!B6:B6)</f>
        <v>558593.29449595092</v>
      </c>
      <c r="C5" s="6">
        <f>SUM(Inputs!D6:D6)</f>
        <v>324500.12336917047</v>
      </c>
      <c r="D5" s="6">
        <f>SUM(Inputs!F6:M6)</f>
        <v>1396244.8370603079</v>
      </c>
      <c r="F5" s="6">
        <f>B5*Inputs!C6</f>
        <v>648922.10122027586</v>
      </c>
      <c r="G5" s="6">
        <f>C5*Inputs!E6*0.37</f>
        <v>140801.47968021614</v>
      </c>
      <c r="H5" s="6">
        <f>D5*Inputs!N6*0.09</f>
        <v>1644242.4940313506</v>
      </c>
      <c r="I5">
        <f>Inputs!O6</f>
        <v>0</v>
      </c>
      <c r="J5">
        <f>Inputs!P6</f>
        <v>0</v>
      </c>
      <c r="K5">
        <f>Inputs!Q6</f>
        <v>0</v>
      </c>
      <c r="L5">
        <f>Inputs!R6</f>
        <v>0</v>
      </c>
      <c r="M5">
        <f>Inputs!S6</f>
        <v>0</v>
      </c>
      <c r="N5">
        <f>Inputs!T6</f>
        <v>0</v>
      </c>
      <c r="O5">
        <f>Inputs!U6</f>
        <v>0</v>
      </c>
      <c r="P5">
        <f>Inputs!V6</f>
        <v>-2284.42</v>
      </c>
      <c r="R5" s="8">
        <f t="shared" si="0"/>
        <v>482149.12120666495</v>
      </c>
      <c r="S5" s="8">
        <f t="shared" si="1"/>
        <v>98279.432816790868</v>
      </c>
      <c r="T5" s="8">
        <f t="shared" si="2"/>
        <v>1775781.8935538589</v>
      </c>
      <c r="U5" s="8">
        <f t="shared" si="3"/>
        <v>0</v>
      </c>
      <c r="V5" s="8">
        <f t="shared" si="4"/>
        <v>0</v>
      </c>
      <c r="W5" s="8">
        <f t="shared" si="5"/>
        <v>0</v>
      </c>
      <c r="X5" s="8">
        <f t="shared" si="6"/>
        <v>0</v>
      </c>
      <c r="Y5" s="8">
        <f t="shared" si="7"/>
        <v>0</v>
      </c>
      <c r="Z5" s="8">
        <f t="shared" si="9"/>
        <v>0</v>
      </c>
      <c r="AA5" s="8">
        <f t="shared" si="10"/>
        <v>0</v>
      </c>
      <c r="AB5" s="8">
        <f t="shared" si="11"/>
        <v>-2284.42</v>
      </c>
      <c r="AD5" s="26">
        <f t="shared" si="8"/>
        <v>2353926.0275773145</v>
      </c>
      <c r="AE5" s="45"/>
      <c r="AF5" s="4" t="s">
        <v>4</v>
      </c>
      <c r="AG5">
        <v>23.702000000000002</v>
      </c>
      <c r="AH5">
        <v>11.07</v>
      </c>
      <c r="AI5">
        <v>57.500999999999998</v>
      </c>
      <c r="AJ5">
        <v>4.6959999999999997</v>
      </c>
      <c r="AK5">
        <v>-4.585</v>
      </c>
      <c r="AL5">
        <v>-3.67</v>
      </c>
      <c r="AM5">
        <v>3.4049999999999998</v>
      </c>
      <c r="AN5">
        <v>-3.2189999999999999</v>
      </c>
      <c r="AO5">
        <v>-4.4210000000000003</v>
      </c>
      <c r="AP5">
        <v>-2.6040000000000001</v>
      </c>
      <c r="AQ5" s="56">
        <v>3.0979999999999999</v>
      </c>
    </row>
    <row r="6" spans="1:43" ht="15.75" thickBot="1" x14ac:dyDescent="0.3">
      <c r="A6" s="10">
        <v>2018</v>
      </c>
      <c r="B6" s="6">
        <f>SUM(Inputs!B7:B7)</f>
        <v>556111.87477814127</v>
      </c>
      <c r="C6" s="6">
        <f>SUM(Inputs!D7:D7)</f>
        <v>324209.61872214277</v>
      </c>
      <c r="D6" s="6">
        <f>SUM(Inputs!F7:M7)</f>
        <v>1362029.6518924481</v>
      </c>
      <c r="F6" s="6">
        <f>B6*Inputs!C7</f>
        <v>673970.23096702411</v>
      </c>
      <c r="G6" s="6">
        <f>C6*Inputs!E7*0.37</f>
        <v>175208.81099346856</v>
      </c>
      <c r="H6" s="6">
        <f>D6*Inputs!N7*0.09</f>
        <v>1633895.8099198926</v>
      </c>
      <c r="I6">
        <f>Inputs!O7</f>
        <v>1</v>
      </c>
      <c r="J6">
        <f>Inputs!P7</f>
        <v>0</v>
      </c>
      <c r="K6">
        <f>Inputs!Q7</f>
        <v>0</v>
      </c>
      <c r="L6">
        <f>Inputs!R7</f>
        <v>0</v>
      </c>
      <c r="M6">
        <f>Inputs!S7</f>
        <v>0</v>
      </c>
      <c r="N6">
        <f>Inputs!T7</f>
        <v>0</v>
      </c>
      <c r="O6">
        <f>Inputs!U7</f>
        <v>0</v>
      </c>
      <c r="P6">
        <f>Inputs!V7</f>
        <v>4453.84</v>
      </c>
      <c r="R6" s="8">
        <f t="shared" si="0"/>
        <v>500759.88160849892</v>
      </c>
      <c r="S6" s="8">
        <f t="shared" si="1"/>
        <v>122295.75007344104</v>
      </c>
      <c r="T6" s="8">
        <f t="shared" si="2"/>
        <v>1764607.4747134841</v>
      </c>
      <c r="U6" s="8">
        <f t="shared" si="3"/>
        <v>29075.853999999999</v>
      </c>
      <c r="V6" s="8">
        <f t="shared" si="4"/>
        <v>0</v>
      </c>
      <c r="W6" s="8">
        <f t="shared" si="5"/>
        <v>0</v>
      </c>
      <c r="X6" s="8">
        <f t="shared" si="6"/>
        <v>0</v>
      </c>
      <c r="Y6" s="8">
        <f t="shared" si="7"/>
        <v>0</v>
      </c>
      <c r="Z6" s="8">
        <f t="shared" si="9"/>
        <v>0</v>
      </c>
      <c r="AA6" s="8">
        <f t="shared" si="10"/>
        <v>0</v>
      </c>
      <c r="AB6" s="8">
        <f t="shared" si="11"/>
        <v>4453.84</v>
      </c>
      <c r="AD6" s="26">
        <f t="shared" si="8"/>
        <v>2421192.8003954235</v>
      </c>
      <c r="AE6" s="45"/>
      <c r="AF6" s="5" t="s">
        <v>5</v>
      </c>
      <c r="AG6" s="52">
        <v>0</v>
      </c>
      <c r="AH6" s="52">
        <v>0</v>
      </c>
      <c r="AI6" s="52">
        <v>0</v>
      </c>
      <c r="AJ6" s="52">
        <v>0</v>
      </c>
      <c r="AK6" s="52">
        <v>0</v>
      </c>
      <c r="AL6" s="52">
        <v>4.0000000000000002E-4</v>
      </c>
      <c r="AM6" s="52">
        <v>8.9999999999999998E-4</v>
      </c>
      <c r="AN6" s="57">
        <v>1.6999999999999999E-3</v>
      </c>
      <c r="AO6" s="57">
        <v>0</v>
      </c>
      <c r="AP6" s="57">
        <v>1.0500000000000001E-2</v>
      </c>
      <c r="AQ6" s="58">
        <v>2.5000000000000001E-3</v>
      </c>
    </row>
    <row r="7" spans="1:43" x14ac:dyDescent="0.25">
      <c r="A7" s="10">
        <v>2019</v>
      </c>
      <c r="B7" s="6">
        <f>SUM(Inputs!B8:B8)</f>
        <v>553641.47818552237</v>
      </c>
      <c r="C7" s="6">
        <f>SUM(Inputs!D8:D8)</f>
        <v>324212.37912738207</v>
      </c>
      <c r="D7" s="6">
        <f>SUM(Inputs!F8:M8)</f>
        <v>1333677.0069875661</v>
      </c>
      <c r="F7" s="6">
        <f>B7*Inputs!C8</f>
        <v>716391.54596062074</v>
      </c>
      <c r="G7" s="6">
        <f>C7*Inputs!E8*0.37</f>
        <v>147351.12208341432</v>
      </c>
      <c r="H7" s="6">
        <f>D7*Inputs!N8*0.09</f>
        <v>1637611.99430248</v>
      </c>
      <c r="I7">
        <f>Inputs!O8</f>
        <v>0</v>
      </c>
      <c r="J7">
        <f>Inputs!P8</f>
        <v>0</v>
      </c>
      <c r="K7">
        <f>Inputs!Q8</f>
        <v>0</v>
      </c>
      <c r="L7">
        <f>Inputs!R8</f>
        <v>0</v>
      </c>
      <c r="M7">
        <f>Inputs!S8</f>
        <v>0</v>
      </c>
      <c r="N7">
        <f>Inputs!T8</f>
        <v>0</v>
      </c>
      <c r="O7">
        <f>Inputs!U8</f>
        <v>0</v>
      </c>
      <c r="P7">
        <f>Inputs!V8</f>
        <v>-1908.16</v>
      </c>
      <c r="R7" s="8">
        <f t="shared" si="0"/>
        <v>532278.91864874121</v>
      </c>
      <c r="S7" s="8">
        <f t="shared" si="1"/>
        <v>102851.08321422318</v>
      </c>
      <c r="T7" s="8">
        <f t="shared" si="2"/>
        <v>1768620.9538466786</v>
      </c>
      <c r="U7" s="8">
        <f t="shared" si="3"/>
        <v>0</v>
      </c>
      <c r="V7" s="8">
        <f t="shared" si="4"/>
        <v>0</v>
      </c>
      <c r="W7" s="8">
        <f t="shared" si="5"/>
        <v>0</v>
      </c>
      <c r="X7" s="8">
        <f t="shared" si="6"/>
        <v>0</v>
      </c>
      <c r="Y7" s="8">
        <f t="shared" si="7"/>
        <v>0</v>
      </c>
      <c r="Z7" s="8">
        <f t="shared" si="9"/>
        <v>0</v>
      </c>
      <c r="AA7" s="8">
        <f t="shared" si="10"/>
        <v>0</v>
      </c>
      <c r="AB7" s="8">
        <f t="shared" si="11"/>
        <v>-1908.16</v>
      </c>
      <c r="AD7" s="26">
        <f t="shared" si="8"/>
        <v>2401842.7957096426</v>
      </c>
      <c r="AE7" s="45"/>
    </row>
    <row r="8" spans="1:43" x14ac:dyDescent="0.25">
      <c r="A8" s="10">
        <v>2020</v>
      </c>
      <c r="B8" s="6">
        <f>SUM(Inputs!B9:B9)</f>
        <v>551182.05575044558</v>
      </c>
      <c r="C8" s="6">
        <f>SUM(Inputs!D9:D9)</f>
        <v>324041.55753959279</v>
      </c>
      <c r="D8" s="6">
        <f>SUM(Inputs!F9:M9)</f>
        <v>1317789.0611529564</v>
      </c>
      <c r="F8" s="6">
        <f>B8*Inputs!C9</f>
        <v>646483.5365004224</v>
      </c>
      <c r="G8" s="6">
        <f>C8*Inputs!E9*0.37</f>
        <v>149121.07321401426</v>
      </c>
      <c r="H8" s="6">
        <f>D8*Inputs!N9*0.09</f>
        <v>1593633.5432530195</v>
      </c>
      <c r="I8">
        <f>Inputs!O9</f>
        <v>0</v>
      </c>
      <c r="J8">
        <f>Inputs!P9</f>
        <v>1</v>
      </c>
      <c r="K8">
        <f>Inputs!Q9</f>
        <v>1</v>
      </c>
      <c r="L8">
        <f>Inputs!R9</f>
        <v>0</v>
      </c>
      <c r="M8">
        <f>Inputs!S9</f>
        <v>0</v>
      </c>
      <c r="N8">
        <f>Inputs!T9</f>
        <v>10</v>
      </c>
      <c r="O8">
        <f>Inputs!U9</f>
        <v>0</v>
      </c>
      <c r="P8">
        <f>Inputs!V9</f>
        <v>-7528.8</v>
      </c>
      <c r="R8" s="8">
        <f t="shared" si="0"/>
        <v>480337.26761981385</v>
      </c>
      <c r="S8" s="8">
        <f t="shared" si="1"/>
        <v>104086.50910338195</v>
      </c>
      <c r="T8" s="8">
        <f t="shared" si="2"/>
        <v>1721124.2267132611</v>
      </c>
      <c r="U8" s="8">
        <f t="shared" si="3"/>
        <v>0</v>
      </c>
      <c r="V8" s="8">
        <f t="shared" si="4"/>
        <v>-28685.822</v>
      </c>
      <c r="W8" s="8">
        <f t="shared" si="5"/>
        <v>-22946.52</v>
      </c>
      <c r="X8" s="8">
        <f t="shared" si="6"/>
        <v>0</v>
      </c>
      <c r="Y8" s="8">
        <f t="shared" si="7"/>
        <v>0</v>
      </c>
      <c r="Z8" s="8">
        <f t="shared" si="9"/>
        <v>-72745.23</v>
      </c>
      <c r="AA8" s="8">
        <f t="shared" si="10"/>
        <v>0</v>
      </c>
      <c r="AB8" s="8">
        <f t="shared" si="11"/>
        <v>-7528.8</v>
      </c>
      <c r="AD8" s="26">
        <f t="shared" si="8"/>
        <v>2173641.6314364569</v>
      </c>
      <c r="AE8" s="45"/>
      <c r="AF8" s="49"/>
    </row>
    <row r="9" spans="1:43" x14ac:dyDescent="0.25">
      <c r="A9" s="10">
        <v>2021</v>
      </c>
      <c r="B9" s="6">
        <f>SUM(Inputs!B10:B10)</f>
        <v>548733.5587227894</v>
      </c>
      <c r="C9" s="6">
        <f>SUM(Inputs!D10:D10)</f>
        <v>322219.57703934581</v>
      </c>
      <c r="D9" s="6">
        <f>SUM(Inputs!F10:M10)</f>
        <v>1300020.9153642892</v>
      </c>
      <c r="F9" s="6">
        <f>B9*Inputs!C10</f>
        <v>628892.17890359252</v>
      </c>
      <c r="G9" s="6">
        <f>C9*Inputs!E10*0.37</f>
        <v>167012.27117579506</v>
      </c>
      <c r="H9" s="6">
        <f>D9*Inputs!N10*0.09</f>
        <v>1634184.0115415538</v>
      </c>
      <c r="I9">
        <f>Inputs!O10</f>
        <v>0</v>
      </c>
      <c r="J9">
        <f>Inputs!P10</f>
        <v>0</v>
      </c>
      <c r="K9">
        <f>Inputs!Q10</f>
        <v>0</v>
      </c>
      <c r="L9">
        <f>Inputs!R10</f>
        <v>0</v>
      </c>
      <c r="M9">
        <f>Inputs!S10</f>
        <v>0</v>
      </c>
      <c r="N9">
        <f>Inputs!T10</f>
        <v>12</v>
      </c>
      <c r="O9">
        <f>Inputs!U10</f>
        <v>0</v>
      </c>
      <c r="P9">
        <f>Inputs!V10</f>
        <v>14789.66</v>
      </c>
      <c r="R9" s="8">
        <f t="shared" si="0"/>
        <v>467266.88892536925</v>
      </c>
      <c r="S9" s="8">
        <f t="shared" si="1"/>
        <v>116574.56528070495</v>
      </c>
      <c r="T9" s="8">
        <f t="shared" si="2"/>
        <v>1764918.7324648781</v>
      </c>
      <c r="U9" s="8">
        <f t="shared" si="3"/>
        <v>0</v>
      </c>
      <c r="V9" s="8">
        <f t="shared" si="4"/>
        <v>0</v>
      </c>
      <c r="W9" s="8">
        <f t="shared" si="5"/>
        <v>0</v>
      </c>
      <c r="X9" s="8">
        <f t="shared" si="6"/>
        <v>0</v>
      </c>
      <c r="Y9" s="8">
        <f t="shared" si="7"/>
        <v>0</v>
      </c>
      <c r="Z9" s="8">
        <f t="shared" si="9"/>
        <v>-87294.275999999998</v>
      </c>
      <c r="AA9" s="8">
        <f t="shared" si="10"/>
        <v>0</v>
      </c>
      <c r="AB9" s="8">
        <f t="shared" si="11"/>
        <v>14789.66</v>
      </c>
      <c r="AD9" s="26">
        <f t="shared" si="8"/>
        <v>2276255.5706709526</v>
      </c>
      <c r="AE9" s="45"/>
      <c r="AF9" s="49"/>
      <c r="AJ9" s="48"/>
    </row>
    <row r="10" spans="1:43" x14ac:dyDescent="0.25">
      <c r="A10" s="10">
        <v>2022</v>
      </c>
      <c r="B10" s="6">
        <f>SUM(Inputs!B11:B11)</f>
        <v>549719.18344510847</v>
      </c>
      <c r="C10" s="6">
        <f>SUM(Inputs!D11:D11)</f>
        <v>320551.75564797036</v>
      </c>
      <c r="D10" s="6">
        <f>SUM(Inputs!F11:M11)</f>
        <v>1271668.6472929856</v>
      </c>
      <c r="F10" s="6">
        <f>B10*Inputs!C11</f>
        <v>655359.39178403548</v>
      </c>
      <c r="G10" s="6">
        <f>C10*Inputs!E11*0.37</f>
        <v>183786.6181212833</v>
      </c>
      <c r="H10" s="6">
        <f>D10*Inputs!N11*0.09</f>
        <v>1658980.5128652807</v>
      </c>
      <c r="I10">
        <f>Inputs!O11</f>
        <v>0</v>
      </c>
      <c r="J10">
        <f>Inputs!P11</f>
        <v>0</v>
      </c>
      <c r="K10">
        <f>Inputs!Q11</f>
        <v>0</v>
      </c>
      <c r="L10">
        <f>Inputs!R11</f>
        <v>1</v>
      </c>
      <c r="M10">
        <f>Inputs!S11</f>
        <v>1</v>
      </c>
      <c r="N10">
        <f>Inputs!T11</f>
        <v>9.5500000000000007</v>
      </c>
      <c r="O10">
        <f>Inputs!U11</f>
        <v>0</v>
      </c>
      <c r="P10">
        <f>Inputs!V11</f>
        <v>-8051.03</v>
      </c>
      <c r="R10" s="8">
        <f t="shared" si="0"/>
        <v>486932.02809553838</v>
      </c>
      <c r="S10" s="8">
        <f t="shared" si="1"/>
        <v>128283.05944865574</v>
      </c>
      <c r="T10" s="8">
        <f t="shared" si="2"/>
        <v>1791698.9538945034</v>
      </c>
      <c r="U10" s="8">
        <f t="shared" si="3"/>
        <v>0</v>
      </c>
      <c r="V10" s="8">
        <f t="shared" si="4"/>
        <v>0</v>
      </c>
      <c r="W10" s="8">
        <f t="shared" si="5"/>
        <v>0</v>
      </c>
      <c r="X10" s="8">
        <f t="shared" si="6"/>
        <v>21179.524000000001</v>
      </c>
      <c r="Y10" s="8">
        <f>M10*AN$3</f>
        <v>-20217.714</v>
      </c>
      <c r="Z10" s="8">
        <f t="shared" si="9"/>
        <v>-69471.694650000005</v>
      </c>
      <c r="AA10" s="8">
        <f t="shared" si="10"/>
        <v>0</v>
      </c>
      <c r="AB10" s="8">
        <f t="shared" si="11"/>
        <v>-8051.03</v>
      </c>
      <c r="AD10" s="26">
        <f t="shared" si="8"/>
        <v>2330353.1267886977</v>
      </c>
      <c r="AE10" s="45"/>
      <c r="AF10" s="49"/>
      <c r="AJ10" s="48"/>
    </row>
    <row r="11" spans="1:43" x14ac:dyDescent="0.25">
      <c r="A11" s="10">
        <v>2023</v>
      </c>
      <c r="B11" s="6">
        <f>SUM(Inputs!B12:B12)</f>
        <v>552231.58099539089</v>
      </c>
      <c r="C11" s="6">
        <f>SUM(Inputs!D12:D12)</f>
        <v>318665.31397277967</v>
      </c>
      <c r="D11" s="6">
        <f>SUM(Inputs!F12:M12)</f>
        <v>1246337.1424087612</v>
      </c>
      <c r="F11" s="6">
        <f>B11*Inputs!C12</f>
        <v>678896.06012785842</v>
      </c>
      <c r="G11" s="6">
        <f>C11*Inputs!E12*0.37</f>
        <v>199115.21718112842</v>
      </c>
      <c r="H11" s="6">
        <f>D11*Inputs!N12*0.09</f>
        <v>1650307.2903954291</v>
      </c>
      <c r="I11">
        <f>Inputs!O12</f>
        <v>0</v>
      </c>
      <c r="J11">
        <f>Inputs!P12</f>
        <v>0</v>
      </c>
      <c r="K11">
        <f>Inputs!Q12</f>
        <v>0</v>
      </c>
      <c r="L11">
        <f>Inputs!R12</f>
        <v>0</v>
      </c>
      <c r="M11">
        <f>Inputs!S12</f>
        <v>0</v>
      </c>
      <c r="N11">
        <f>Inputs!T12</f>
        <v>7.8</v>
      </c>
      <c r="O11">
        <f>Inputs!U12</f>
        <v>1</v>
      </c>
      <c r="P11">
        <f>Inputs!V12</f>
        <v>-20942.259999999998</v>
      </c>
      <c r="R11" s="8">
        <f t="shared" si="0"/>
        <v>504419.77267499879</v>
      </c>
      <c r="S11" s="8">
        <f t="shared" si="1"/>
        <v>138982.42159242762</v>
      </c>
      <c r="T11" s="8">
        <f t="shared" si="2"/>
        <v>1782331.8736270636</v>
      </c>
      <c r="U11" s="8">
        <f t="shared" si="3"/>
        <v>0</v>
      </c>
      <c r="V11" s="8">
        <f t="shared" si="4"/>
        <v>0</v>
      </c>
      <c r="W11" s="8">
        <f t="shared" si="5"/>
        <v>0</v>
      </c>
      <c r="X11" s="8">
        <f t="shared" si="6"/>
        <v>0</v>
      </c>
      <c r="Y11" s="8">
        <f t="shared" ref="Y11:Y22" si="12">M11*AN$3</f>
        <v>0</v>
      </c>
      <c r="Z11" s="8">
        <f t="shared" si="9"/>
        <v>-56741.279399999999</v>
      </c>
      <c r="AA11" s="8">
        <f t="shared" si="10"/>
        <v>-16930.88</v>
      </c>
      <c r="AB11" s="8">
        <f t="shared" si="11"/>
        <v>-20942.259999999998</v>
      </c>
      <c r="AD11" s="26">
        <f t="shared" si="8"/>
        <v>2331119.6484944904</v>
      </c>
      <c r="AE11" s="45"/>
      <c r="AF11" s="49"/>
      <c r="AJ11" s="48"/>
    </row>
    <row r="12" spans="1:43" x14ac:dyDescent="0.25">
      <c r="A12" s="10">
        <v>2024</v>
      </c>
      <c r="B12" s="6">
        <f>SUM(Inputs!B13:B13)</f>
        <v>556051.47227353847</v>
      </c>
      <c r="C12" s="6">
        <f>SUM(Inputs!D13:D13)</f>
        <v>317163.78202370467</v>
      </c>
      <c r="D12" s="6">
        <f>SUM(Inputs!F13:M13)</f>
        <v>1228851.1554582857</v>
      </c>
      <c r="F12" s="6">
        <f>B12*Inputs!C13</f>
        <v>731086.4940652696</v>
      </c>
      <c r="G12" s="6">
        <f>C12*Inputs!E13*0.37</f>
        <v>168680.92500991654</v>
      </c>
      <c r="H12" s="6">
        <f>D12*Inputs!N13*0.09</f>
        <v>1636791.0302590397</v>
      </c>
      <c r="I12">
        <f>Inputs!O13</f>
        <v>0</v>
      </c>
      <c r="J12">
        <f>Inputs!P13</f>
        <v>0</v>
      </c>
      <c r="K12">
        <f>Inputs!Q13</f>
        <v>0</v>
      </c>
      <c r="L12">
        <f>Inputs!R13</f>
        <v>0</v>
      </c>
      <c r="M12">
        <f>Inputs!S13</f>
        <v>0</v>
      </c>
      <c r="N12">
        <f>Inputs!T13</f>
        <v>7.8</v>
      </c>
      <c r="O12">
        <f>Inputs!U13</f>
        <v>0</v>
      </c>
      <c r="P12">
        <f>Inputs!V13</f>
        <v>-6995.62</v>
      </c>
      <c r="R12" s="8">
        <f t="shared" si="0"/>
        <v>543197.26509049535</v>
      </c>
      <c r="S12" s="8">
        <f t="shared" si="1"/>
        <v>117739.28565692174</v>
      </c>
      <c r="T12" s="8">
        <f t="shared" si="2"/>
        <v>1767734.312679763</v>
      </c>
      <c r="U12" s="8">
        <f t="shared" si="3"/>
        <v>0</v>
      </c>
      <c r="V12" s="8">
        <f t="shared" si="4"/>
        <v>0</v>
      </c>
      <c r="W12" s="8">
        <f t="shared" si="5"/>
        <v>0</v>
      </c>
      <c r="X12" s="8">
        <f t="shared" si="6"/>
        <v>0</v>
      </c>
      <c r="Y12" s="8">
        <f t="shared" si="12"/>
        <v>0</v>
      </c>
      <c r="Z12" s="8">
        <f t="shared" si="9"/>
        <v>-56741.279399999999</v>
      </c>
      <c r="AA12" s="8">
        <f t="shared" si="10"/>
        <v>0</v>
      </c>
      <c r="AB12" s="8">
        <f t="shared" si="11"/>
        <v>-6995.62</v>
      </c>
      <c r="AD12" s="26">
        <f t="shared" si="8"/>
        <v>2364933.9640271799</v>
      </c>
      <c r="AE12" s="45"/>
      <c r="AF12" s="49"/>
      <c r="AJ12" s="48"/>
    </row>
    <row r="13" spans="1:43" x14ac:dyDescent="0.25">
      <c r="A13" s="10">
        <v>2025</v>
      </c>
      <c r="B13" s="6">
        <f>SUM(Inputs!B14:B14)</f>
        <v>560995.34872896969</v>
      </c>
      <c r="C13" s="6">
        <f>SUM(Inputs!D14:D14)</f>
        <v>315672.51282852888</v>
      </c>
      <c r="D13" s="6">
        <f>SUM(Inputs!F14:M14)</f>
        <v>1216309.0944104739</v>
      </c>
      <c r="F13" s="6">
        <f>B13*Inputs!C14</f>
        <v>738249.79473284422</v>
      </c>
      <c r="G13" s="6">
        <f>C13*Inputs!E14*0.37</f>
        <v>172826.06038768098</v>
      </c>
      <c r="H13" s="6">
        <f>D13*Inputs!N14*0.09</f>
        <v>1635685.6588322765</v>
      </c>
      <c r="I13">
        <f>Inputs!O14</f>
        <v>0</v>
      </c>
      <c r="J13">
        <f>Inputs!P14</f>
        <v>0</v>
      </c>
      <c r="K13">
        <f>Inputs!Q14</f>
        <v>0</v>
      </c>
      <c r="L13">
        <f>Inputs!R14</f>
        <v>0</v>
      </c>
      <c r="M13">
        <f>Inputs!S14</f>
        <v>0</v>
      </c>
      <c r="N13">
        <f>Inputs!T14</f>
        <v>7.8</v>
      </c>
      <c r="O13">
        <f>Inputs!U14</f>
        <v>0</v>
      </c>
      <c r="P13">
        <f>Inputs!V14</f>
        <v>0</v>
      </c>
      <c r="R13" s="8">
        <f t="shared" si="0"/>
        <v>548519.59748650331</v>
      </c>
      <c r="S13" s="8">
        <f t="shared" si="1"/>
        <v>120632.59015060132</v>
      </c>
      <c r="T13" s="8">
        <f t="shared" si="2"/>
        <v>1766540.5115388588</v>
      </c>
      <c r="U13" s="8">
        <f t="shared" si="3"/>
        <v>0</v>
      </c>
      <c r="V13" s="8">
        <f t="shared" si="4"/>
        <v>0</v>
      </c>
      <c r="W13" s="8">
        <f t="shared" si="5"/>
        <v>0</v>
      </c>
      <c r="X13" s="8">
        <f t="shared" si="6"/>
        <v>0</v>
      </c>
      <c r="Y13" s="8">
        <f t="shared" si="12"/>
        <v>0</v>
      </c>
      <c r="Z13" s="8">
        <f t="shared" si="9"/>
        <v>-56741.279399999999</v>
      </c>
      <c r="AA13" s="8">
        <f t="shared" si="10"/>
        <v>0</v>
      </c>
      <c r="AB13" s="8">
        <f t="shared" si="11"/>
        <v>0</v>
      </c>
      <c r="AD13" s="26">
        <f t="shared" si="8"/>
        <v>2378951.4197759633</v>
      </c>
      <c r="AE13" s="45"/>
      <c r="AF13" s="49"/>
      <c r="AJ13" s="48"/>
    </row>
    <row r="14" spans="1:43" x14ac:dyDescent="0.25">
      <c r="A14" s="10">
        <v>2026</v>
      </c>
      <c r="B14" s="6">
        <f>SUM(Inputs!B15:B15)</f>
        <v>566919.69068529527</v>
      </c>
      <c r="C14" s="6">
        <f>SUM(Inputs!D15:D15)</f>
        <v>314426.88629006833</v>
      </c>
      <c r="D14" s="6">
        <f>SUM(Inputs!F15:M15)</f>
        <v>1205673.7575035356</v>
      </c>
      <c r="F14" s="6">
        <f>B14*Inputs!C15</f>
        <v>752659.61048746679</v>
      </c>
      <c r="G14" s="6">
        <f>C14*Inputs!E15*0.37</f>
        <v>176702.21896837655</v>
      </c>
      <c r="H14" s="6">
        <f>D14*Inputs!N15*0.09</f>
        <v>1642236.8917622452</v>
      </c>
      <c r="I14">
        <f>Inputs!O15</f>
        <v>0</v>
      </c>
      <c r="J14">
        <f>Inputs!P15</f>
        <v>0</v>
      </c>
      <c r="K14">
        <f>Inputs!Q15</f>
        <v>0</v>
      </c>
      <c r="L14">
        <f>Inputs!R15</f>
        <v>0</v>
      </c>
      <c r="M14">
        <f>Inputs!S15</f>
        <v>0</v>
      </c>
      <c r="N14">
        <f>Inputs!T15</f>
        <v>7.8</v>
      </c>
      <c r="O14">
        <f>Inputs!U15</f>
        <v>0</v>
      </c>
      <c r="P14">
        <f>Inputs!V15</f>
        <v>0</v>
      </c>
      <c r="R14" s="8">
        <f t="shared" si="0"/>
        <v>559226.09059218783</v>
      </c>
      <c r="S14" s="8">
        <f t="shared" si="1"/>
        <v>123338.14883992683</v>
      </c>
      <c r="T14" s="8">
        <f t="shared" si="2"/>
        <v>1773615.8431032249</v>
      </c>
      <c r="U14" s="8">
        <f t="shared" si="3"/>
        <v>0</v>
      </c>
      <c r="V14" s="8">
        <f t="shared" si="4"/>
        <v>0</v>
      </c>
      <c r="W14" s="8">
        <f t="shared" si="5"/>
        <v>0</v>
      </c>
      <c r="X14" s="8">
        <f t="shared" si="6"/>
        <v>0</v>
      </c>
      <c r="Y14" s="8">
        <f t="shared" si="12"/>
        <v>0</v>
      </c>
      <c r="Z14" s="8">
        <f t="shared" si="9"/>
        <v>-56741.279399999999</v>
      </c>
      <c r="AA14" s="8">
        <f t="shared" si="10"/>
        <v>0</v>
      </c>
      <c r="AB14" s="8">
        <f t="shared" si="11"/>
        <v>0</v>
      </c>
      <c r="AD14" s="26">
        <f t="shared" si="8"/>
        <v>2399438.8031353396</v>
      </c>
      <c r="AE14" s="45"/>
      <c r="AF14" s="49"/>
      <c r="AJ14" s="48"/>
    </row>
    <row r="15" spans="1:43" x14ac:dyDescent="0.25">
      <c r="A15" s="10">
        <v>2027</v>
      </c>
      <c r="B15" s="6">
        <f>SUM(Inputs!B16:B16)</f>
        <v>573708.77027517697</v>
      </c>
      <c r="C15" s="6">
        <f>SUM(Inputs!D16:D16)</f>
        <v>313401.55152565264</v>
      </c>
      <c r="D15" s="6">
        <f>SUM(Inputs!F16:M16)</f>
        <v>1194706.13793279</v>
      </c>
      <c r="F15" s="6">
        <f>B15*Inputs!C16</f>
        <v>769274.2871514539</v>
      </c>
      <c r="G15" s="6">
        <f>C15*Inputs!E16*0.37</f>
        <v>181281.51759224146</v>
      </c>
      <c r="H15" s="6">
        <f>D15*Inputs!N16*0.09</f>
        <v>1651699.3952253787</v>
      </c>
      <c r="I15">
        <f>Inputs!O16</f>
        <v>0</v>
      </c>
      <c r="J15">
        <f>Inputs!P16</f>
        <v>0</v>
      </c>
      <c r="K15">
        <f>Inputs!Q16</f>
        <v>0</v>
      </c>
      <c r="L15">
        <f>Inputs!R16</f>
        <v>0</v>
      </c>
      <c r="M15">
        <f>Inputs!S16</f>
        <v>0</v>
      </c>
      <c r="N15">
        <f>Inputs!T16</f>
        <v>7.8</v>
      </c>
      <c r="O15">
        <f>Inputs!U16</f>
        <v>0</v>
      </c>
      <c r="P15">
        <f>Inputs!V16</f>
        <v>0</v>
      </c>
      <c r="R15" s="8">
        <f t="shared" si="0"/>
        <v>571570.79535353021</v>
      </c>
      <c r="S15" s="8">
        <f t="shared" si="1"/>
        <v>126534.49927938453</v>
      </c>
      <c r="T15" s="8">
        <f t="shared" si="2"/>
        <v>1783835.3468434091</v>
      </c>
      <c r="U15" s="8">
        <f t="shared" si="3"/>
        <v>0</v>
      </c>
      <c r="V15" s="8">
        <f t="shared" si="4"/>
        <v>0</v>
      </c>
      <c r="W15" s="8">
        <f t="shared" si="5"/>
        <v>0</v>
      </c>
      <c r="X15" s="8">
        <f t="shared" si="6"/>
        <v>0</v>
      </c>
      <c r="Y15" s="8">
        <f t="shared" si="12"/>
        <v>0</v>
      </c>
      <c r="Z15" s="8">
        <f t="shared" si="9"/>
        <v>-56741.279399999999</v>
      </c>
      <c r="AA15" s="8">
        <f t="shared" si="10"/>
        <v>0</v>
      </c>
      <c r="AB15" s="8">
        <f t="shared" si="11"/>
        <v>0</v>
      </c>
      <c r="AD15" s="26">
        <f t="shared" si="8"/>
        <v>2425199.3620763239</v>
      </c>
      <c r="AE15" s="45"/>
      <c r="AF15" s="49"/>
      <c r="AJ15" s="48"/>
    </row>
    <row r="16" spans="1:43" x14ac:dyDescent="0.25">
      <c r="A16" s="10">
        <v>2028</v>
      </c>
      <c r="B16" s="6">
        <f>SUM(Inputs!B17:B17)</f>
        <v>581262.09674136643</v>
      </c>
      <c r="C16" s="6">
        <f>SUM(Inputs!D17:D17)</f>
        <v>312443.08334524621</v>
      </c>
      <c r="D16" s="6">
        <f>SUM(Inputs!F17:M17)</f>
        <v>1184766.6497802921</v>
      </c>
      <c r="F16" s="6">
        <f>B16*Inputs!C17</f>
        <v>795258.14478591795</v>
      </c>
      <c r="G16" s="6">
        <f>C16*Inputs!E17*0.37</f>
        <v>186491.12132003554</v>
      </c>
      <c r="H16" s="6">
        <f>D16*Inputs!N17*0.09</f>
        <v>1673525.0705073944</v>
      </c>
      <c r="I16">
        <f>Inputs!O17</f>
        <v>0</v>
      </c>
      <c r="J16">
        <f>Inputs!P17</f>
        <v>0</v>
      </c>
      <c r="K16">
        <f>Inputs!Q17</f>
        <v>0</v>
      </c>
      <c r="L16">
        <f>Inputs!R17</f>
        <v>0</v>
      </c>
      <c r="M16">
        <f>Inputs!S17</f>
        <v>0</v>
      </c>
      <c r="N16">
        <f>Inputs!T17</f>
        <v>7.8</v>
      </c>
      <c r="O16">
        <f>Inputs!U17</f>
        <v>0</v>
      </c>
      <c r="P16">
        <f>Inputs!V17</f>
        <v>0</v>
      </c>
      <c r="R16" s="8">
        <f t="shared" si="0"/>
        <v>590876.80157593708</v>
      </c>
      <c r="S16" s="8">
        <f t="shared" si="1"/>
        <v>130170.8026813848</v>
      </c>
      <c r="T16" s="8">
        <f t="shared" si="2"/>
        <v>1807407.0761479861</v>
      </c>
      <c r="U16" s="8">
        <f t="shared" si="3"/>
        <v>0</v>
      </c>
      <c r="V16" s="8">
        <f t="shared" si="4"/>
        <v>0</v>
      </c>
      <c r="W16" s="8">
        <f t="shared" si="5"/>
        <v>0</v>
      </c>
      <c r="X16" s="8">
        <f t="shared" si="6"/>
        <v>0</v>
      </c>
      <c r="Y16" s="8">
        <f t="shared" si="12"/>
        <v>0</v>
      </c>
      <c r="Z16" s="8">
        <f t="shared" si="9"/>
        <v>-56741.279399999999</v>
      </c>
      <c r="AA16" s="8">
        <f t="shared" si="10"/>
        <v>0</v>
      </c>
      <c r="AB16" s="8">
        <f t="shared" si="11"/>
        <v>0</v>
      </c>
      <c r="AD16" s="26">
        <f t="shared" si="8"/>
        <v>2471713.4010053081</v>
      </c>
      <c r="AE16" s="45"/>
      <c r="AF16" s="49"/>
      <c r="AJ16" s="48"/>
    </row>
    <row r="17" spans="1:36" x14ac:dyDescent="0.25">
      <c r="A17" s="10">
        <v>2029</v>
      </c>
      <c r="B17" s="6">
        <f>SUM(Inputs!B18:B18)</f>
        <v>589491.4321415436</v>
      </c>
      <c r="C17" s="6">
        <f>SUM(Inputs!D18:D18)</f>
        <v>311537.79336081614</v>
      </c>
      <c r="D17" s="6">
        <f>SUM(Inputs!F18:M18)</f>
        <v>1175908.5484212437</v>
      </c>
      <c r="F17" s="6">
        <f>B17*Inputs!C18</f>
        <v>814985.14903968992</v>
      </c>
      <c r="G17" s="6">
        <f>C17*Inputs!E18*0.37</f>
        <v>192204.11391977695</v>
      </c>
      <c r="H17" s="6">
        <f>D17*Inputs!N18*0.09</f>
        <v>1690778.9304389367</v>
      </c>
      <c r="I17">
        <f>Inputs!O18</f>
        <v>0</v>
      </c>
      <c r="J17">
        <f>Inputs!P18</f>
        <v>0</v>
      </c>
      <c r="K17">
        <f>Inputs!Q18</f>
        <v>0</v>
      </c>
      <c r="L17">
        <f>Inputs!R18</f>
        <v>0</v>
      </c>
      <c r="M17">
        <f>Inputs!S18</f>
        <v>0</v>
      </c>
      <c r="N17">
        <f>Inputs!T18</f>
        <v>7.8</v>
      </c>
      <c r="O17">
        <f>Inputs!U18</f>
        <v>0</v>
      </c>
      <c r="P17">
        <f>Inputs!V18</f>
        <v>0</v>
      </c>
      <c r="R17" s="8">
        <f t="shared" si="0"/>
        <v>605533.96573648963</v>
      </c>
      <c r="S17" s="8">
        <f t="shared" si="1"/>
        <v>134158.4715160043</v>
      </c>
      <c r="T17" s="8">
        <f t="shared" si="2"/>
        <v>1826041.2448740518</v>
      </c>
      <c r="U17" s="8">
        <f t="shared" si="3"/>
        <v>0</v>
      </c>
      <c r="V17" s="8">
        <f t="shared" si="4"/>
        <v>0</v>
      </c>
      <c r="W17" s="8">
        <f t="shared" si="5"/>
        <v>0</v>
      </c>
      <c r="X17" s="8">
        <f t="shared" si="6"/>
        <v>0</v>
      </c>
      <c r="Y17" s="8">
        <f t="shared" si="12"/>
        <v>0</v>
      </c>
      <c r="Z17" s="8">
        <f t="shared" si="9"/>
        <v>-56741.279399999999</v>
      </c>
      <c r="AA17" s="8">
        <f t="shared" si="10"/>
        <v>0</v>
      </c>
      <c r="AB17" s="8">
        <f t="shared" si="11"/>
        <v>0</v>
      </c>
      <c r="AD17" s="26">
        <f t="shared" si="8"/>
        <v>2508992.4027265459</v>
      </c>
      <c r="AE17" s="45"/>
      <c r="AF17" s="49"/>
      <c r="AJ17" s="48"/>
    </row>
    <row r="18" spans="1:36" x14ac:dyDescent="0.25">
      <c r="A18" s="10">
        <v>2030</v>
      </c>
      <c r="B18" s="6">
        <f>SUM(Inputs!B19:B19)</f>
        <v>604107.70746529836</v>
      </c>
      <c r="C18" s="6">
        <f>SUM(Inputs!D19:D19)</f>
        <v>310562.96343763272</v>
      </c>
      <c r="D18" s="6">
        <f>SUM(Inputs!F19:M19)</f>
        <v>1163183.2684098117</v>
      </c>
      <c r="F18" s="6">
        <f>B18*Inputs!C19</f>
        <v>849031.04032915283</v>
      </c>
      <c r="G18" s="6">
        <f>C18*Inputs!E19*0.37</f>
        <v>197125.18259758581</v>
      </c>
      <c r="H18" s="6">
        <f>D18*Inputs!N19*0.09</f>
        <v>1704205.0476241391</v>
      </c>
      <c r="I18">
        <f>Inputs!O19</f>
        <v>0</v>
      </c>
      <c r="J18">
        <f>Inputs!P19</f>
        <v>0</v>
      </c>
      <c r="K18">
        <f>Inputs!Q19</f>
        <v>0</v>
      </c>
      <c r="L18">
        <f>Inputs!R19</f>
        <v>0</v>
      </c>
      <c r="M18">
        <f>Inputs!S19</f>
        <v>0</v>
      </c>
      <c r="N18">
        <f>Inputs!T19</f>
        <v>7.8</v>
      </c>
      <c r="O18">
        <f>Inputs!U19</f>
        <v>0</v>
      </c>
      <c r="P18">
        <f>Inputs!V19</f>
        <v>0</v>
      </c>
      <c r="R18" s="8">
        <f t="shared" si="0"/>
        <v>630830.06296456058</v>
      </c>
      <c r="S18" s="8">
        <f t="shared" si="1"/>
        <v>137593.3774531149</v>
      </c>
      <c r="T18" s="8">
        <f t="shared" si="2"/>
        <v>1840541.4514340705</v>
      </c>
      <c r="U18" s="8">
        <f t="shared" si="3"/>
        <v>0</v>
      </c>
      <c r="V18" s="8">
        <f t="shared" si="4"/>
        <v>0</v>
      </c>
      <c r="W18" s="8">
        <f t="shared" si="5"/>
        <v>0</v>
      </c>
      <c r="X18" s="8">
        <f t="shared" si="6"/>
        <v>0</v>
      </c>
      <c r="Y18" s="8">
        <f t="shared" si="12"/>
        <v>0</v>
      </c>
      <c r="Z18" s="8">
        <f t="shared" si="9"/>
        <v>-56741.279399999999</v>
      </c>
      <c r="AA18" s="8">
        <f t="shared" si="10"/>
        <v>0</v>
      </c>
      <c r="AB18" s="8">
        <f t="shared" si="11"/>
        <v>0</v>
      </c>
      <c r="AD18" s="26">
        <f t="shared" si="8"/>
        <v>2552223.6124517461</v>
      </c>
      <c r="AE18" s="45"/>
      <c r="AF18" s="49"/>
      <c r="AJ18" s="48"/>
    </row>
    <row r="19" spans="1:36" x14ac:dyDescent="0.25">
      <c r="A19" s="10">
        <v>2031</v>
      </c>
      <c r="B19" s="6">
        <f>SUM(Inputs!B20:B20)</f>
        <v>619674.98621852335</v>
      </c>
      <c r="C19" s="6">
        <f>SUM(Inputs!D20:D20)</f>
        <v>309689.83292942768</v>
      </c>
      <c r="D19" s="6">
        <f>SUM(Inputs!F20:M20)</f>
        <v>1151258.2612079198</v>
      </c>
      <c r="F19" s="6">
        <f>B19*Inputs!C20</f>
        <v>878151.65008624201</v>
      </c>
      <c r="G19" s="6">
        <f>C19*Inputs!E20*0.37</f>
        <v>201131.46858417906</v>
      </c>
      <c r="H19" s="6">
        <f>D19*Inputs!N20*0.09</f>
        <v>1707162.8840226042</v>
      </c>
      <c r="I19">
        <f>Inputs!O20</f>
        <v>0</v>
      </c>
      <c r="J19">
        <f>Inputs!P20</f>
        <v>0</v>
      </c>
      <c r="K19">
        <f>Inputs!Q20</f>
        <v>0</v>
      </c>
      <c r="L19">
        <f>Inputs!R20</f>
        <v>0</v>
      </c>
      <c r="M19">
        <f>Inputs!S20</f>
        <v>0</v>
      </c>
      <c r="N19">
        <f>Inputs!T20</f>
        <v>7.8</v>
      </c>
      <c r="O19">
        <f>Inputs!U20</f>
        <v>0</v>
      </c>
      <c r="P19">
        <f>Inputs!V20</f>
        <v>0</v>
      </c>
      <c r="R19" s="8">
        <f t="shared" si="0"/>
        <v>652466.67601407785</v>
      </c>
      <c r="S19" s="8">
        <f t="shared" si="1"/>
        <v>140389.76507175696</v>
      </c>
      <c r="T19" s="8">
        <f t="shared" si="2"/>
        <v>1843735.9147444128</v>
      </c>
      <c r="U19" s="8">
        <f t="shared" si="3"/>
        <v>0</v>
      </c>
      <c r="V19" s="8">
        <f t="shared" si="4"/>
        <v>0</v>
      </c>
      <c r="W19" s="8">
        <f t="shared" si="5"/>
        <v>0</v>
      </c>
      <c r="X19" s="8">
        <f t="shared" si="6"/>
        <v>0</v>
      </c>
      <c r="Y19" s="8">
        <f t="shared" si="12"/>
        <v>0</v>
      </c>
      <c r="Z19" s="8">
        <f t="shared" si="9"/>
        <v>-56741.279399999999</v>
      </c>
      <c r="AA19" s="8">
        <f t="shared" si="10"/>
        <v>0</v>
      </c>
      <c r="AB19" s="8">
        <f t="shared" si="11"/>
        <v>0</v>
      </c>
      <c r="AD19" s="26">
        <f t="shared" si="8"/>
        <v>2579851.0764302476</v>
      </c>
      <c r="AE19" s="45"/>
      <c r="AF19" s="49"/>
      <c r="AJ19" s="48"/>
    </row>
    <row r="20" spans="1:36" x14ac:dyDescent="0.25">
      <c r="A20" s="10">
        <v>2032</v>
      </c>
      <c r="B20" s="6">
        <f>SUM(Inputs!B21:B21)</f>
        <v>635007.26327553147</v>
      </c>
      <c r="C20" s="6">
        <f>SUM(Inputs!D21:D21)</f>
        <v>308981.8574161937</v>
      </c>
      <c r="D20" s="6">
        <f>SUM(Inputs!F21:M21)</f>
        <v>1140261.9147286103</v>
      </c>
      <c r="F20" s="6">
        <f>B20*Inputs!C21</f>
        <v>912474.21909986157</v>
      </c>
      <c r="G20" s="6">
        <f>C20*Inputs!E21*0.37</f>
        <v>205157.71189083278</v>
      </c>
      <c r="H20" s="6">
        <f>D20*Inputs!N21*0.09</f>
        <v>1715870.2342265057</v>
      </c>
      <c r="I20">
        <f>Inputs!O21</f>
        <v>0</v>
      </c>
      <c r="J20">
        <f>Inputs!P21</f>
        <v>0</v>
      </c>
      <c r="K20">
        <f>Inputs!Q21</f>
        <v>0</v>
      </c>
      <c r="L20">
        <f>Inputs!R21</f>
        <v>0</v>
      </c>
      <c r="M20">
        <f>Inputs!S21</f>
        <v>0</v>
      </c>
      <c r="N20">
        <f>Inputs!T21</f>
        <v>7.8</v>
      </c>
      <c r="O20">
        <f>Inputs!U21</f>
        <v>0</v>
      </c>
      <c r="P20">
        <f>Inputs!V21</f>
        <v>0</v>
      </c>
      <c r="R20" s="8">
        <f t="shared" si="0"/>
        <v>677968.3447911971</v>
      </c>
      <c r="S20" s="8">
        <f t="shared" si="1"/>
        <v>143200.08289980129</v>
      </c>
      <c r="T20" s="8">
        <f t="shared" si="2"/>
        <v>1853139.8529646264</v>
      </c>
      <c r="U20" s="8">
        <f t="shared" si="3"/>
        <v>0</v>
      </c>
      <c r="V20" s="8">
        <f t="shared" si="4"/>
        <v>0</v>
      </c>
      <c r="W20" s="8">
        <f t="shared" si="5"/>
        <v>0</v>
      </c>
      <c r="X20" s="8">
        <f t="shared" si="6"/>
        <v>0</v>
      </c>
      <c r="Y20" s="8">
        <f t="shared" si="12"/>
        <v>0</v>
      </c>
      <c r="Z20" s="8">
        <f t="shared" si="9"/>
        <v>-56741.279399999999</v>
      </c>
      <c r="AA20" s="8">
        <f t="shared" si="10"/>
        <v>0</v>
      </c>
      <c r="AB20" s="8">
        <f t="shared" si="11"/>
        <v>0</v>
      </c>
      <c r="AD20" s="26">
        <f t="shared" si="8"/>
        <v>2617567.0012556249</v>
      </c>
      <c r="AE20" s="45"/>
      <c r="AF20" s="49"/>
      <c r="AJ20" s="48"/>
    </row>
    <row r="21" spans="1:36" x14ac:dyDescent="0.25">
      <c r="A21" s="10">
        <v>2033</v>
      </c>
      <c r="B21" s="6">
        <f>SUM(Inputs!B22:B22)</f>
        <v>655518.48092041037</v>
      </c>
      <c r="C21" s="6">
        <f>SUM(Inputs!D22:D22)</f>
        <v>308366.39491180179</v>
      </c>
      <c r="D21" s="6">
        <f>SUM(Inputs!F22:M22)</f>
        <v>1130058.6918604658</v>
      </c>
      <c r="F21" s="6">
        <f>B21*Inputs!C22</f>
        <v>944862.24663920689</v>
      </c>
      <c r="G21" s="6">
        <f>C21*Inputs!E22*0.37</f>
        <v>209211.33481110941</v>
      </c>
      <c r="H21" s="6">
        <f>D21*Inputs!N22*0.09</f>
        <v>1716177.984139283</v>
      </c>
      <c r="I21">
        <f>Inputs!O22</f>
        <v>0</v>
      </c>
      <c r="J21">
        <f>Inputs!P22</f>
        <v>0</v>
      </c>
      <c r="K21">
        <f>Inputs!Q22</f>
        <v>0</v>
      </c>
      <c r="L21">
        <f>Inputs!R22</f>
        <v>0</v>
      </c>
      <c r="M21">
        <f>Inputs!S22</f>
        <v>0</v>
      </c>
      <c r="N21">
        <f>Inputs!T22</f>
        <v>7.8</v>
      </c>
      <c r="O21">
        <f>Inputs!U22</f>
        <v>0</v>
      </c>
      <c r="P21">
        <f>Inputs!V22</f>
        <v>0</v>
      </c>
      <c r="R21" s="8">
        <f t="shared" si="0"/>
        <v>702032.64925293066</v>
      </c>
      <c r="S21" s="8">
        <f t="shared" si="1"/>
        <v>146029.51169815435</v>
      </c>
      <c r="T21" s="8">
        <f t="shared" si="2"/>
        <v>1853472.2228704258</v>
      </c>
      <c r="U21" s="8">
        <f t="shared" si="3"/>
        <v>0</v>
      </c>
      <c r="V21" s="8">
        <f t="shared" si="4"/>
        <v>0</v>
      </c>
      <c r="W21" s="8">
        <f t="shared" si="5"/>
        <v>0</v>
      </c>
      <c r="X21" s="8">
        <f t="shared" si="6"/>
        <v>0</v>
      </c>
      <c r="Y21" s="8">
        <f t="shared" si="12"/>
        <v>0</v>
      </c>
      <c r="Z21" s="8">
        <f t="shared" si="9"/>
        <v>-56741.279399999999</v>
      </c>
      <c r="AA21" s="8">
        <f t="shared" si="10"/>
        <v>0</v>
      </c>
      <c r="AB21" s="8">
        <f t="shared" si="11"/>
        <v>0</v>
      </c>
      <c r="AD21" s="26">
        <f t="shared" si="8"/>
        <v>2644793.1044215108</v>
      </c>
      <c r="AE21" s="45"/>
      <c r="AF21" s="49"/>
    </row>
    <row r="22" spans="1:36" x14ac:dyDescent="0.25">
      <c r="A22" s="10">
        <v>2034</v>
      </c>
      <c r="B22" s="6">
        <f>SUM(Inputs!B23:B23)</f>
        <v>676074.99535977689</v>
      </c>
      <c r="C22" s="6">
        <f>SUM(Inputs!D23:D23)</f>
        <v>307871.31561678747</v>
      </c>
      <c r="D22" s="6">
        <f>SUM(Inputs!F23:M23)</f>
        <v>1119458.2280639592</v>
      </c>
      <c r="F22" s="6">
        <f>B22*Inputs!C23</f>
        <v>982690.92934980139</v>
      </c>
      <c r="G22" s="6">
        <f>C22*Inputs!E23*0.37</f>
        <v>213232.59681013384</v>
      </c>
      <c r="H22" s="6">
        <f>D22*Inputs!N23*0.09</f>
        <v>1719866.9988080864</v>
      </c>
      <c r="I22">
        <f>Inputs!O23</f>
        <v>0</v>
      </c>
      <c r="J22">
        <f>Inputs!P23</f>
        <v>0</v>
      </c>
      <c r="K22">
        <f>Inputs!Q23</f>
        <v>0</v>
      </c>
      <c r="L22">
        <f>Inputs!R23</f>
        <v>0</v>
      </c>
      <c r="M22">
        <f>Inputs!S23</f>
        <v>0</v>
      </c>
      <c r="N22">
        <f>Inputs!T23</f>
        <v>7.8</v>
      </c>
      <c r="O22">
        <f>Inputs!U23</f>
        <v>0</v>
      </c>
      <c r="P22">
        <f>Inputs!V23</f>
        <v>0</v>
      </c>
      <c r="R22" s="8">
        <f t="shared" si="0"/>
        <v>730139.36050690245</v>
      </c>
      <c r="S22" s="8">
        <f t="shared" si="1"/>
        <v>148836.35257347341</v>
      </c>
      <c r="T22" s="8">
        <f t="shared" si="2"/>
        <v>1857456.3587127335</v>
      </c>
      <c r="U22" s="8">
        <f t="shared" si="3"/>
        <v>0</v>
      </c>
      <c r="V22" s="8">
        <f t="shared" si="4"/>
        <v>0</v>
      </c>
      <c r="W22" s="8">
        <f t="shared" si="5"/>
        <v>0</v>
      </c>
      <c r="X22" s="8">
        <f t="shared" si="6"/>
        <v>0</v>
      </c>
      <c r="Y22" s="8">
        <f t="shared" si="12"/>
        <v>0</v>
      </c>
      <c r="Z22" s="8">
        <f t="shared" si="9"/>
        <v>-56741.279399999999</v>
      </c>
      <c r="AA22" s="8">
        <f t="shared" si="10"/>
        <v>0</v>
      </c>
      <c r="AB22" s="8">
        <f t="shared" si="11"/>
        <v>0</v>
      </c>
      <c r="AD22" s="26">
        <f t="shared" si="8"/>
        <v>2679690.7923931093</v>
      </c>
      <c r="AE22" s="45"/>
      <c r="AF22" s="49"/>
    </row>
  </sheetData>
  <mergeCells count="1">
    <mergeCell ref="AF1:AL1"/>
  </mergeCells>
  <pageMargins left="0.7" right="0.7" top="0.75" bottom="0.75" header="0.3" footer="0.3"/>
  <pageSetup scale="58" orientation="landscape" horizontalDpi="90" verticalDpi="90" r:id="rId1"/>
  <colBreaks count="2" manualBreakCount="2">
    <brk id="17" max="1048575" man="1"/>
    <brk id="30" max="1048575" man="1"/>
  </colBreaks>
  <ignoredErrors>
    <ignoredError sqref="B2:D22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6"/>
  <sheetViews>
    <sheetView view="pageBreakPreview" zoomScale="60" zoomScaleNormal="100" workbookViewId="0">
      <selection activeCell="A12" sqref="A12"/>
    </sheetView>
  </sheetViews>
  <sheetFormatPr defaultRowHeight="15" x14ac:dyDescent="0.25"/>
  <cols>
    <col min="2" max="2" width="14" bestFit="1" customWidth="1"/>
    <col min="4" max="4" width="9.85546875" bestFit="1" customWidth="1"/>
    <col min="10" max="10" width="11.42578125" customWidth="1"/>
    <col min="12" max="12" width="14.140625" customWidth="1"/>
    <col min="14" max="14" width="9.7109375" bestFit="1" customWidth="1"/>
    <col min="16" max="16" width="13" customWidth="1"/>
  </cols>
  <sheetData>
    <row r="1" spans="1:16" ht="15" customHeight="1" x14ac:dyDescent="0.25">
      <c r="F1" s="68" t="s">
        <v>24</v>
      </c>
      <c r="G1" s="68"/>
      <c r="H1" s="68"/>
      <c r="J1" s="22" t="s">
        <v>28</v>
      </c>
      <c r="N1" s="22" t="s">
        <v>49</v>
      </c>
    </row>
    <row r="2" spans="1:16" s="30" customFormat="1" ht="90" x14ac:dyDescent="0.25">
      <c r="A2" s="28" t="s">
        <v>0</v>
      </c>
      <c r="B2" s="31" t="s">
        <v>25</v>
      </c>
      <c r="D2" s="29" t="s">
        <v>26</v>
      </c>
      <c r="F2" s="32" t="s">
        <v>108</v>
      </c>
      <c r="G2" s="44" t="s">
        <v>107</v>
      </c>
      <c r="H2" s="28" t="s">
        <v>22</v>
      </c>
      <c r="I2" s="29" t="s">
        <v>113</v>
      </c>
      <c r="J2" s="29" t="s">
        <v>23</v>
      </c>
      <c r="L2" s="33" t="s">
        <v>27</v>
      </c>
      <c r="N2" s="44" t="s">
        <v>50</v>
      </c>
      <c r="P2" s="33" t="s">
        <v>51</v>
      </c>
    </row>
    <row r="3" spans="1:16" x14ac:dyDescent="0.25">
      <c r="A3" s="10">
        <v>2014</v>
      </c>
      <c r="B3" s="27">
        <f>'SAE Regression Summary Calcs'!AD2</f>
        <v>2430719.58615389</v>
      </c>
      <c r="D3" s="6">
        <f>B3/1000</f>
        <v>2430.7195861538898</v>
      </c>
      <c r="L3" s="34">
        <f t="shared" ref="L3:L23" si="0">D3+J3</f>
        <v>2430.7195861538898</v>
      </c>
      <c r="P3" s="34">
        <f>L3-N3</f>
        <v>2430.7195861538898</v>
      </c>
    </row>
    <row r="4" spans="1:16" x14ac:dyDescent="0.25">
      <c r="A4" s="10">
        <v>2015</v>
      </c>
      <c r="B4" s="27">
        <f>'SAE Regression Summary Calcs'!AD3</f>
        <v>2437897.0885412325</v>
      </c>
      <c r="D4" s="6">
        <f t="shared" ref="D4:D23" si="1">B4/1000</f>
        <v>2437.8970885412327</v>
      </c>
      <c r="L4" s="34">
        <f t="shared" si="0"/>
        <v>2437.8970885412327</v>
      </c>
      <c r="P4" s="34">
        <f t="shared" ref="P4:P12" si="2">L4-N4</f>
        <v>2437.8970885412327</v>
      </c>
    </row>
    <row r="5" spans="1:16" x14ac:dyDescent="0.25">
      <c r="A5" s="10">
        <v>2016</v>
      </c>
      <c r="B5" s="27">
        <f>'SAE Regression Summary Calcs'!AD4</f>
        <v>2385144.7006822713</v>
      </c>
      <c r="D5" s="6">
        <f t="shared" si="1"/>
        <v>2385.1447006822714</v>
      </c>
      <c r="L5" s="34">
        <f t="shared" si="0"/>
        <v>2385.1447006822714</v>
      </c>
      <c r="P5" s="34">
        <f t="shared" si="2"/>
        <v>2385.1447006822714</v>
      </c>
    </row>
    <row r="6" spans="1:16" x14ac:dyDescent="0.25">
      <c r="A6" s="10">
        <v>2017</v>
      </c>
      <c r="B6" s="27">
        <f>'SAE Regression Summary Calcs'!AD5</f>
        <v>2353926.0275773145</v>
      </c>
      <c r="D6" s="6">
        <f t="shared" si="1"/>
        <v>2353.9260275773145</v>
      </c>
      <c r="L6" s="34">
        <f t="shared" si="0"/>
        <v>2353.9260275773145</v>
      </c>
      <c r="P6" s="34">
        <f t="shared" si="2"/>
        <v>2353.9260275773145</v>
      </c>
    </row>
    <row r="7" spans="1:16" x14ac:dyDescent="0.25">
      <c r="A7" s="10">
        <v>2018</v>
      </c>
      <c r="B7" s="27">
        <f>'SAE Regression Summary Calcs'!AD6</f>
        <v>2421192.8003954235</v>
      </c>
      <c r="D7" s="6">
        <f t="shared" si="1"/>
        <v>2421.1928003954235</v>
      </c>
      <c r="L7" s="34">
        <f t="shared" si="0"/>
        <v>2421.1928003954235</v>
      </c>
      <c r="P7" s="34">
        <f t="shared" si="2"/>
        <v>2421.1928003954235</v>
      </c>
    </row>
    <row r="8" spans="1:16" x14ac:dyDescent="0.25">
      <c r="A8" s="10">
        <v>2019</v>
      </c>
      <c r="B8" s="27">
        <f>'SAE Regression Summary Calcs'!AD7</f>
        <v>2401842.7957096426</v>
      </c>
      <c r="D8" s="6">
        <f t="shared" si="1"/>
        <v>2401.8427957096424</v>
      </c>
      <c r="L8" s="34">
        <f t="shared" si="0"/>
        <v>2401.8427957096424</v>
      </c>
      <c r="P8" s="34">
        <f t="shared" si="2"/>
        <v>2401.8427957096424</v>
      </c>
    </row>
    <row r="9" spans="1:16" x14ac:dyDescent="0.25">
      <c r="A9" s="10">
        <v>2020</v>
      </c>
      <c r="B9" s="27">
        <f>'SAE Regression Summary Calcs'!AD8</f>
        <v>2173641.6314364569</v>
      </c>
      <c r="D9" s="6">
        <f t="shared" si="1"/>
        <v>2173.6416314364569</v>
      </c>
      <c r="L9" s="34">
        <f t="shared" si="0"/>
        <v>2173.6416314364569</v>
      </c>
      <c r="P9" s="34">
        <f t="shared" si="2"/>
        <v>2173.6416314364569</v>
      </c>
    </row>
    <row r="10" spans="1:16" x14ac:dyDescent="0.25">
      <c r="A10" s="10">
        <v>2021</v>
      </c>
      <c r="B10" s="27">
        <f>'SAE Regression Summary Calcs'!AD9</f>
        <v>2276255.5706709526</v>
      </c>
      <c r="D10" s="6">
        <f t="shared" si="1"/>
        <v>2276.2555706709527</v>
      </c>
      <c r="L10" s="34">
        <f t="shared" si="0"/>
        <v>2276.2555706709527</v>
      </c>
      <c r="P10" s="34">
        <f t="shared" si="2"/>
        <v>2276.2555706709527</v>
      </c>
    </row>
    <row r="11" spans="1:16" x14ac:dyDescent="0.25">
      <c r="A11" s="10">
        <v>2022</v>
      </c>
      <c r="B11" s="27">
        <f>'SAE Regression Summary Calcs'!AD10</f>
        <v>2330353.1267886977</v>
      </c>
      <c r="D11" s="6">
        <f t="shared" si="1"/>
        <v>2330.3531267886979</v>
      </c>
      <c r="L11" s="34">
        <f t="shared" si="0"/>
        <v>2330.3531267886979</v>
      </c>
      <c r="P11" s="34">
        <f t="shared" si="2"/>
        <v>2330.3531267886979</v>
      </c>
    </row>
    <row r="12" spans="1:16" x14ac:dyDescent="0.25">
      <c r="A12" s="10">
        <v>2023</v>
      </c>
      <c r="B12" s="27">
        <f>'SAE Regression Summary Calcs'!AD11</f>
        <v>2331119.6484944904</v>
      </c>
      <c r="D12" s="6">
        <f t="shared" si="1"/>
        <v>2331.1196484944903</v>
      </c>
      <c r="G12" s="6"/>
      <c r="H12" s="6"/>
      <c r="I12" s="6"/>
      <c r="J12" s="27"/>
      <c r="L12" s="34">
        <f t="shared" si="0"/>
        <v>2331.1196484944903</v>
      </c>
      <c r="P12" s="34">
        <f t="shared" si="2"/>
        <v>2331.1196484944903</v>
      </c>
    </row>
    <row r="13" spans="1:16" x14ac:dyDescent="0.25">
      <c r="A13" s="10">
        <v>2024</v>
      </c>
      <c r="B13" s="27">
        <f>'SAE Regression Summary Calcs'!AD12</f>
        <v>2364933.9640271799</v>
      </c>
      <c r="D13" s="6">
        <f t="shared" si="1"/>
        <v>2364.9339640271801</v>
      </c>
      <c r="F13" s="6"/>
      <c r="G13" s="6">
        <v>5.971550483210148</v>
      </c>
      <c r="H13" s="6">
        <v>-9.1725905250000004</v>
      </c>
      <c r="I13" s="6"/>
      <c r="J13" s="27">
        <v>-3.2010400417898524</v>
      </c>
      <c r="L13" s="34">
        <f t="shared" si="0"/>
        <v>2361.7329239853902</v>
      </c>
      <c r="N13" s="6">
        <v>-22.627481225077645</v>
      </c>
      <c r="P13" s="34">
        <f>L13+N13</f>
        <v>2339.1054427603126</v>
      </c>
    </row>
    <row r="14" spans="1:16" x14ac:dyDescent="0.25">
      <c r="A14" s="10">
        <v>2025</v>
      </c>
      <c r="B14" s="27">
        <f>'SAE Regression Summary Calcs'!AD13</f>
        <v>2378951.4197759633</v>
      </c>
      <c r="D14" s="6">
        <f t="shared" si="1"/>
        <v>2378.9514197759631</v>
      </c>
      <c r="F14" s="6">
        <v>-22.676335519783347</v>
      </c>
      <c r="G14" s="6">
        <v>13.419448115906285</v>
      </c>
      <c r="H14" s="6">
        <v>-19.125056474999997</v>
      </c>
      <c r="I14" s="6"/>
      <c r="J14" s="27">
        <v>-28.38194387887706</v>
      </c>
      <c r="L14" s="34">
        <f t="shared" si="0"/>
        <v>2350.5694758970862</v>
      </c>
      <c r="N14" s="6">
        <v>-45.858179260932047</v>
      </c>
      <c r="P14" s="34">
        <f t="shared" ref="P14:P23" si="3">L14+N14</f>
        <v>2304.7112966361542</v>
      </c>
    </row>
    <row r="15" spans="1:16" x14ac:dyDescent="0.25">
      <c r="A15" s="10">
        <v>2026</v>
      </c>
      <c r="B15" s="27">
        <f>'SAE Regression Summary Calcs'!AD14</f>
        <v>2399438.8031353396</v>
      </c>
      <c r="D15" s="6">
        <f t="shared" si="1"/>
        <v>2399.4388031353396</v>
      </c>
      <c r="F15" s="6">
        <v>-96.925215779365274</v>
      </c>
      <c r="G15" s="6">
        <v>20.905414943326925</v>
      </c>
      <c r="H15" s="6">
        <v>-30.570392317499998</v>
      </c>
      <c r="I15" s="6">
        <v>-4.2635607601055909</v>
      </c>
      <c r="J15" s="27">
        <v>-110.85375391364393</v>
      </c>
      <c r="L15" s="34">
        <f t="shared" si="0"/>
        <v>2288.5850492216955</v>
      </c>
      <c r="N15" s="6">
        <v>-64.318345674356806</v>
      </c>
      <c r="P15" s="34">
        <f t="shared" si="3"/>
        <v>2224.2667035473387</v>
      </c>
    </row>
    <row r="16" spans="1:16" x14ac:dyDescent="0.25">
      <c r="A16" s="10">
        <v>2027</v>
      </c>
      <c r="B16" s="27">
        <f>'SAE Regression Summary Calcs'!AD15</f>
        <v>2425199.3620763239</v>
      </c>
      <c r="D16" s="6">
        <f t="shared" si="1"/>
        <v>2425.1993620763237</v>
      </c>
      <c r="F16" s="6">
        <v>-96.925215779365274</v>
      </c>
      <c r="G16" s="6">
        <v>31.947979109023493</v>
      </c>
      <c r="H16" s="6">
        <v>-43.732528536374993</v>
      </c>
      <c r="I16" s="6">
        <v>-8.5271215202111819</v>
      </c>
      <c r="J16" s="27">
        <v>-117.23688672692796</v>
      </c>
      <c r="L16" s="34">
        <f t="shared" si="0"/>
        <v>2307.9624753493958</v>
      </c>
      <c r="N16" s="6">
        <v>-82.465308773582365</v>
      </c>
      <c r="P16" s="34">
        <f t="shared" si="3"/>
        <v>2225.4971665758135</v>
      </c>
    </row>
    <row r="17" spans="1:16" x14ac:dyDescent="0.25">
      <c r="A17" s="10">
        <v>2028</v>
      </c>
      <c r="B17" s="27">
        <f>'SAE Regression Summary Calcs'!AD16</f>
        <v>2471713.4010053081</v>
      </c>
      <c r="D17" s="6">
        <f t="shared" si="1"/>
        <v>2471.7134010053082</v>
      </c>
      <c r="F17" s="6">
        <v>-96.925215779365274</v>
      </c>
      <c r="G17" s="6">
        <v>46.639053900558601</v>
      </c>
      <c r="H17" s="6">
        <v>-58.86898518808124</v>
      </c>
      <c r="I17" s="6">
        <v>-12.790682280316773</v>
      </c>
      <c r="J17" s="27">
        <v>-121.94582934720468</v>
      </c>
      <c r="L17" s="34">
        <f t="shared" si="0"/>
        <v>2349.7675716581034</v>
      </c>
      <c r="N17" s="6">
        <v>-102.96117264344957</v>
      </c>
      <c r="P17" s="34">
        <f t="shared" si="3"/>
        <v>2246.8063990146538</v>
      </c>
    </row>
    <row r="18" spans="1:16" x14ac:dyDescent="0.25">
      <c r="A18" s="10">
        <v>2029</v>
      </c>
      <c r="B18" s="27">
        <f>'SAE Regression Summary Calcs'!AD17</f>
        <v>2508992.4027265459</v>
      </c>
      <c r="D18" s="6">
        <f t="shared" si="1"/>
        <v>2508.9924027265461</v>
      </c>
      <c r="F18" s="6">
        <v>-96.925215779365274</v>
      </c>
      <c r="G18" s="6">
        <v>62.868488918763973</v>
      </c>
      <c r="H18" s="6">
        <v>-76.275910337543408</v>
      </c>
      <c r="I18" s="6">
        <v>-17.054243040422364</v>
      </c>
      <c r="J18" s="27">
        <v>-127.38688023856707</v>
      </c>
      <c r="L18" s="34">
        <f t="shared" si="0"/>
        <v>2381.6055224879792</v>
      </c>
      <c r="N18" s="6">
        <v>-119.96589325802233</v>
      </c>
      <c r="P18" s="34">
        <f t="shared" si="3"/>
        <v>2261.6396292299569</v>
      </c>
    </row>
    <row r="19" spans="1:16" x14ac:dyDescent="0.25">
      <c r="A19" s="10">
        <v>2030</v>
      </c>
      <c r="B19" s="27">
        <f>'SAE Regression Summary Calcs'!AD18</f>
        <v>2552223.6124517461</v>
      </c>
      <c r="D19" s="6">
        <f t="shared" si="1"/>
        <v>2552.2236124517462</v>
      </c>
      <c r="F19" s="6">
        <v>-96.925215779365274</v>
      </c>
      <c r="G19" s="6">
        <v>80.939703665403783</v>
      </c>
      <c r="H19" s="6">
        <v>-96.293874259424911</v>
      </c>
      <c r="I19" s="6">
        <v>-21.317803800527955</v>
      </c>
      <c r="J19" s="27">
        <v>-133.59719017391436</v>
      </c>
      <c r="L19" s="34">
        <f t="shared" si="0"/>
        <v>2418.6264222778318</v>
      </c>
      <c r="N19" s="6">
        <v>-136.59571294295938</v>
      </c>
      <c r="P19" s="34">
        <f t="shared" si="3"/>
        <v>2282.0307093348724</v>
      </c>
    </row>
    <row r="20" spans="1:16" x14ac:dyDescent="0.25">
      <c r="A20" s="10">
        <v>2031</v>
      </c>
      <c r="B20" s="27">
        <f>'SAE Regression Summary Calcs'!AD19</f>
        <v>2579851.0764302476</v>
      </c>
      <c r="D20" s="6">
        <f t="shared" si="1"/>
        <v>2579.8510764302478</v>
      </c>
      <c r="F20" s="6">
        <v>-96.925215779365274</v>
      </c>
      <c r="G20" s="6">
        <v>102.21576999655981</v>
      </c>
      <c r="H20" s="6">
        <v>-120.7237386112386</v>
      </c>
      <c r="I20" s="6">
        <v>-31.752991792855546</v>
      </c>
      <c r="J20" s="27">
        <v>-147.18617618689962</v>
      </c>
      <c r="L20" s="34">
        <f t="shared" si="0"/>
        <v>2432.6649002433483</v>
      </c>
      <c r="N20" s="6">
        <v>-152.25186355868209</v>
      </c>
      <c r="P20" s="34">
        <f t="shared" si="3"/>
        <v>2280.4130366846662</v>
      </c>
    </row>
    <row r="21" spans="1:16" x14ac:dyDescent="0.25">
      <c r="A21" s="10">
        <v>2032</v>
      </c>
      <c r="B21" s="27">
        <f>'SAE Regression Summary Calcs'!AD20</f>
        <v>2617567.0012556249</v>
      </c>
      <c r="D21" s="6">
        <f t="shared" si="1"/>
        <v>2617.5670012556247</v>
      </c>
      <c r="F21" s="6">
        <v>-96.925215779365274</v>
      </c>
      <c r="G21" s="6">
        <v>127.25590835712758</v>
      </c>
      <c r="H21" s="6">
        <v>-145.43489018016487</v>
      </c>
      <c r="I21" s="6">
        <v>-42.188179785183138</v>
      </c>
      <c r="J21" s="27">
        <v>-157.2923773875857</v>
      </c>
      <c r="L21" s="34">
        <f t="shared" si="0"/>
        <v>2460.2746238680393</v>
      </c>
      <c r="N21" s="6">
        <v>-167.49213774166765</v>
      </c>
      <c r="P21" s="34">
        <f t="shared" si="3"/>
        <v>2292.7824861263716</v>
      </c>
    </row>
    <row r="22" spans="1:16" x14ac:dyDescent="0.25">
      <c r="A22" s="10">
        <v>2033</v>
      </c>
      <c r="B22" s="27">
        <f>'SAE Regression Summary Calcs'!AD21</f>
        <v>2644793.1044215108</v>
      </c>
      <c r="D22" s="6">
        <f t="shared" si="1"/>
        <v>2644.7931044215106</v>
      </c>
      <c r="F22" s="6">
        <v>-96.925215779365274</v>
      </c>
      <c r="G22" s="6">
        <v>157.55957468641947</v>
      </c>
      <c r="H22" s="6">
        <v>-172.61715690598385</v>
      </c>
      <c r="I22" s="6">
        <v>-52.62336777751073</v>
      </c>
      <c r="J22" s="27">
        <v>-164.60616577644038</v>
      </c>
      <c r="L22" s="34">
        <f t="shared" si="0"/>
        <v>2480.1869386450703</v>
      </c>
      <c r="N22" s="6">
        <v>-181.63267279996626</v>
      </c>
      <c r="P22" s="34">
        <f t="shared" si="3"/>
        <v>2298.5542658451041</v>
      </c>
    </row>
    <row r="23" spans="1:16" ht="15.75" thickBot="1" x14ac:dyDescent="0.3">
      <c r="A23" s="10">
        <v>2034</v>
      </c>
      <c r="B23" s="27">
        <f>'SAE Regression Summary Calcs'!AD22</f>
        <v>2679690.7923931093</v>
      </c>
      <c r="D23" s="6">
        <f t="shared" si="1"/>
        <v>2679.6907923931094</v>
      </c>
      <c r="F23" s="6">
        <v>-96.925215779365274</v>
      </c>
      <c r="G23" s="6">
        <v>194.97785053548381</v>
      </c>
      <c r="H23" s="6">
        <v>-198.42169230460371</v>
      </c>
      <c r="I23" s="6">
        <v>-63.058555769838321</v>
      </c>
      <c r="J23" s="27">
        <v>-163.42761331832349</v>
      </c>
      <c r="L23" s="35">
        <f t="shared" si="0"/>
        <v>2516.263179074786</v>
      </c>
      <c r="N23" s="6">
        <v>-195.97383897606733</v>
      </c>
      <c r="P23" s="34">
        <f t="shared" si="3"/>
        <v>2320.2893400987186</v>
      </c>
    </row>
    <row r="24" spans="1:16" x14ac:dyDescent="0.25">
      <c r="L24" s="6"/>
    </row>
    <row r="26" spans="1:16" x14ac:dyDescent="0.25">
      <c r="H26" s="6"/>
    </row>
  </sheetData>
  <mergeCells count="1">
    <mergeCell ref="F1:H1"/>
  </mergeCells>
  <pageMargins left="0.7" right="0.7" top="0.75" bottom="0.75" header="0.3" footer="0.3"/>
  <pageSetup scale="66" orientation="landscape" horizontalDpi="90" verticalDpi="9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30"/>
  <sheetViews>
    <sheetView view="pageBreakPreview" zoomScale="85" zoomScaleNormal="100" zoomScaleSheetLayoutView="85" workbookViewId="0">
      <selection activeCell="F22" sqref="F22"/>
    </sheetView>
  </sheetViews>
  <sheetFormatPr defaultRowHeight="15" x14ac:dyDescent="0.25"/>
  <cols>
    <col min="2" max="2" width="13.42578125" customWidth="1"/>
    <col min="3" max="3" width="9.28515625" bestFit="1" customWidth="1"/>
    <col min="4" max="4" width="13.7109375" customWidth="1"/>
    <col min="5" max="6" width="9.28515625" bestFit="1" customWidth="1"/>
    <col min="7" max="7" width="12.7109375" customWidth="1"/>
    <col min="8" max="8" width="9.5703125" bestFit="1" customWidth="1"/>
    <col min="11" max="11" width="11.140625" bestFit="1" customWidth="1"/>
    <col min="12" max="12" width="13.7109375" customWidth="1"/>
    <col min="13" max="13" width="10.42578125" bestFit="1" customWidth="1"/>
    <col min="14" max="14" width="9.5703125" bestFit="1" customWidth="1"/>
  </cols>
  <sheetData>
    <row r="1" spans="1:13" x14ac:dyDescent="0.25">
      <c r="A1" t="s">
        <v>79</v>
      </c>
    </row>
    <row r="2" spans="1:13" x14ac:dyDescent="0.25">
      <c r="B2" t="s">
        <v>82</v>
      </c>
      <c r="C2" t="s">
        <v>108</v>
      </c>
      <c r="D2" t="s">
        <v>107</v>
      </c>
      <c r="E2" t="s">
        <v>29</v>
      </c>
      <c r="F2" t="s">
        <v>113</v>
      </c>
      <c r="G2" t="s">
        <v>31</v>
      </c>
      <c r="H2" t="s">
        <v>84</v>
      </c>
      <c r="J2" t="s">
        <v>109</v>
      </c>
      <c r="K2" t="s">
        <v>110</v>
      </c>
      <c r="L2" t="s">
        <v>83</v>
      </c>
      <c r="M2" t="s">
        <v>114</v>
      </c>
    </row>
    <row r="3" spans="1:13" x14ac:dyDescent="0.25">
      <c r="A3">
        <v>2024</v>
      </c>
      <c r="B3" s="36">
        <f>'Adjustments Outside SAE model'!B13/1000</f>
        <v>2364.9339640271801</v>
      </c>
      <c r="C3" s="36">
        <f>'Adjustments Outside SAE model'!F13</f>
        <v>0</v>
      </c>
      <c r="D3" s="36">
        <f>'Adjustments Outside SAE model'!G13</f>
        <v>5.971550483210148</v>
      </c>
      <c r="E3" s="36">
        <f>'Adjustments Outside SAE model'!H13</f>
        <v>-9.1725905250000004</v>
      </c>
      <c r="F3" s="36">
        <f>'Adjustments Outside SAE model'!I13</f>
        <v>0</v>
      </c>
      <c r="G3" s="36">
        <f>'Adjustments Outside SAE model'!N13</f>
        <v>-22.627481225077645</v>
      </c>
      <c r="H3" s="37">
        <f>L3+G3</f>
        <v>2339.1054427603126</v>
      </c>
      <c r="J3" s="37">
        <f>G3/M3</f>
        <v>-50.507770591691177</v>
      </c>
      <c r="K3" s="37">
        <f>J3-G3</f>
        <v>-27.880289366613532</v>
      </c>
      <c r="L3">
        <f>'Adjustments Outside SAE model'!L13</f>
        <v>2361.7329239853902</v>
      </c>
      <c r="M3">
        <f>44.8/100</f>
        <v>0.44799999999999995</v>
      </c>
    </row>
    <row r="4" spans="1:13" x14ac:dyDescent="0.25">
      <c r="A4">
        <v>2034</v>
      </c>
      <c r="B4" s="36">
        <f>'Adjustments Outside SAE model'!B23/1000</f>
        <v>2679.6907923931094</v>
      </c>
      <c r="C4" s="36">
        <f>'Adjustments Outside SAE model'!F23</f>
        <v>-96.925215779365274</v>
      </c>
      <c r="D4" s="36">
        <f>'Adjustments Outside SAE model'!G23</f>
        <v>194.97785053548381</v>
      </c>
      <c r="E4" s="36">
        <f>'Adjustments Outside SAE model'!H23</f>
        <v>-198.42169230460371</v>
      </c>
      <c r="F4" s="36">
        <f>'Adjustments Outside SAE model'!I23</f>
        <v>-63.058555769838321</v>
      </c>
      <c r="G4" s="36">
        <f>'Adjustments Outside SAE model'!N23</f>
        <v>-195.97383897606733</v>
      </c>
      <c r="H4" s="37">
        <f>L4+G4</f>
        <v>2320.2893400987186</v>
      </c>
      <c r="J4" s="37">
        <f>G4/M4</f>
        <v>-437.44160485729321</v>
      </c>
      <c r="K4" s="37">
        <f>J4-G4</f>
        <v>-241.46776588122589</v>
      </c>
      <c r="L4">
        <f>'Adjustments Outside SAE model'!L23</f>
        <v>2516.263179074786</v>
      </c>
      <c r="M4">
        <f>44.8/100</f>
        <v>0.44799999999999995</v>
      </c>
    </row>
    <row r="5" spans="1:13" x14ac:dyDescent="0.25">
      <c r="A5" t="s">
        <v>30</v>
      </c>
      <c r="B5" s="38">
        <f>(B4-B3)/$L$3</f>
        <v>0.13327367593909886</v>
      </c>
      <c r="C5" s="38">
        <f t="shared" ref="C5:G5" si="0">(C4-C3)/$L$3</f>
        <v>-4.1039871526118786E-2</v>
      </c>
      <c r="D5" s="38">
        <f t="shared" si="0"/>
        <v>8.0028651052265587E-2</v>
      </c>
      <c r="E5" s="38">
        <f t="shared" si="0"/>
        <v>-8.0131457650278501E-2</v>
      </c>
      <c r="F5" s="38">
        <f t="shared" si="0"/>
        <v>-2.6700121393670506E-2</v>
      </c>
      <c r="G5" s="38">
        <f t="shared" si="0"/>
        <v>-7.3397951136011691E-2</v>
      </c>
      <c r="H5" s="38">
        <f>(H4/H3-1)</f>
        <v>-8.0441447049046655E-3</v>
      </c>
      <c r="L5" s="60">
        <f>L4/L3-1</f>
        <v>6.5430876421296746E-2</v>
      </c>
    </row>
    <row r="7" spans="1:13" x14ac:dyDescent="0.25">
      <c r="A7" t="s">
        <v>85</v>
      </c>
    </row>
    <row r="8" spans="1:13" x14ac:dyDescent="0.25">
      <c r="B8" t="s">
        <v>32</v>
      </c>
      <c r="C8" t="s">
        <v>33</v>
      </c>
      <c r="D8" t="s">
        <v>34</v>
      </c>
      <c r="E8" t="s">
        <v>35</v>
      </c>
      <c r="F8" t="s">
        <v>14</v>
      </c>
      <c r="G8" t="s">
        <v>97</v>
      </c>
    </row>
    <row r="9" spans="1:13" x14ac:dyDescent="0.25">
      <c r="A9">
        <f>A3</f>
        <v>2024</v>
      </c>
      <c r="B9" s="36">
        <f>'SAE Regression Summary Calcs'!R12</f>
        <v>543197.26509049535</v>
      </c>
      <c r="C9" s="36">
        <f>'SAE Regression Summary Calcs'!S12</f>
        <v>117739.28565692174</v>
      </c>
      <c r="D9" s="36">
        <f>'SAE Regression Summary Calcs'!T12</f>
        <v>1767734.312679763</v>
      </c>
      <c r="E9" s="36">
        <f>SUM('SAE Regression Summary Calcs'!U12:Z12)</f>
        <v>-56741.279399999999</v>
      </c>
      <c r="F9" s="36">
        <f>'SAE Regression Summary Calcs'!AB12</f>
        <v>-6995.62</v>
      </c>
      <c r="G9" s="37">
        <f>SUM(B9:F9)</f>
        <v>2364933.9640271799</v>
      </c>
    </row>
    <row r="10" spans="1:13" x14ac:dyDescent="0.25">
      <c r="A10">
        <f>A4</f>
        <v>2034</v>
      </c>
      <c r="B10" s="36">
        <f>'SAE Regression Summary Calcs'!R22</f>
        <v>730139.36050690245</v>
      </c>
      <c r="C10" s="36">
        <f>'SAE Regression Summary Calcs'!S22</f>
        <v>148836.35257347341</v>
      </c>
      <c r="D10" s="36">
        <f>'SAE Regression Summary Calcs'!T22</f>
        <v>1857456.3587127335</v>
      </c>
      <c r="E10" s="36">
        <f>SUM('SAE Regression Summary Calcs'!U22:Z22)</f>
        <v>-56741.279399999999</v>
      </c>
      <c r="F10" s="36">
        <f>'SAE Regression Summary Calcs'!AB22</f>
        <v>0</v>
      </c>
      <c r="G10" s="37">
        <f>SUM(B10:F10)</f>
        <v>2679690.7923931093</v>
      </c>
    </row>
    <row r="11" spans="1:13" x14ac:dyDescent="0.25">
      <c r="A11" t="s">
        <v>30</v>
      </c>
      <c r="B11" s="38">
        <f>(B10-B9)/$G$9</f>
        <v>7.9047490653002692E-2</v>
      </c>
      <c r="C11" s="38">
        <f>(C10-C9)/$G$9</f>
        <v>1.3149232659163705E-2</v>
      </c>
      <c r="D11" s="38">
        <f>(D10-D9)/$G$9</f>
        <v>3.7938499508961075E-2</v>
      </c>
      <c r="E11" s="38">
        <f>(E10-E9)/$G$9</f>
        <v>0</v>
      </c>
      <c r="F11" s="38">
        <f>(F10-F9)/$G$9</f>
        <v>2.9580614538967315E-3</v>
      </c>
      <c r="G11" s="38">
        <f>G10/G9-1</f>
        <v>0.13309328427502432</v>
      </c>
    </row>
    <row r="13" spans="1:13" x14ac:dyDescent="0.25">
      <c r="A13" t="s">
        <v>80</v>
      </c>
    </row>
    <row r="14" spans="1:13" x14ac:dyDescent="0.25">
      <c r="B14" t="s">
        <v>37</v>
      </c>
    </row>
    <row r="15" spans="1:13" x14ac:dyDescent="0.25">
      <c r="B15" t="s">
        <v>52</v>
      </c>
      <c r="C15" t="s">
        <v>36</v>
      </c>
      <c r="D15" t="s">
        <v>2</v>
      </c>
      <c r="E15" t="s">
        <v>38</v>
      </c>
    </row>
    <row r="16" spans="1:13" x14ac:dyDescent="0.25">
      <c r="A16">
        <f>A3</f>
        <v>2024</v>
      </c>
      <c r="B16" s="36">
        <f>Inputs!B13</f>
        <v>556051.47227353847</v>
      </c>
      <c r="C16" s="39">
        <f>Inputs!C13</f>
        <v>1.314782049</v>
      </c>
      <c r="D16" s="42">
        <f>'SAE Regression Summary Calcs'!AG3</f>
        <v>0.74299999999999999</v>
      </c>
      <c r="E16" s="37">
        <f>SUM(B16:B16)*C16*D16</f>
        <v>543197.26509049535</v>
      </c>
    </row>
    <row r="17" spans="1:25" x14ac:dyDescent="0.25">
      <c r="A17">
        <f>A4</f>
        <v>2034</v>
      </c>
      <c r="B17" s="36">
        <f>Inputs!B23</f>
        <v>676074.99535977689</v>
      </c>
      <c r="C17" s="39">
        <f>Inputs!C23</f>
        <v>1.4535235529999999</v>
      </c>
      <c r="D17" s="42">
        <f>'SAE Regression Summary Calcs'!AG3</f>
        <v>0.74299999999999999</v>
      </c>
      <c r="E17" s="37">
        <f>SUM(B17:B17)*C17*D17</f>
        <v>730139.36050690245</v>
      </c>
    </row>
    <row r="18" spans="1:25" x14ac:dyDescent="0.25">
      <c r="A18" t="s">
        <v>30</v>
      </c>
      <c r="B18" s="38">
        <f>(B17-B16)*C17*D17/$E$16</f>
        <v>0.23862705594491762</v>
      </c>
      <c r="C18" s="38">
        <f>C17/C16-1</f>
        <v>0.10552433698461594</v>
      </c>
      <c r="D18" s="38">
        <f>D17/D16-1</f>
        <v>0</v>
      </c>
      <c r="E18" s="38">
        <f>E17/E16-1</f>
        <v>0.34415139292953367</v>
      </c>
    </row>
    <row r="20" spans="1:25" x14ac:dyDescent="0.25">
      <c r="B20" t="s">
        <v>39</v>
      </c>
    </row>
    <row r="21" spans="1:25" x14ac:dyDescent="0.25">
      <c r="B21" t="s">
        <v>53</v>
      </c>
      <c r="C21" t="s">
        <v>40</v>
      </c>
      <c r="D21" t="s">
        <v>2</v>
      </c>
      <c r="E21" t="s">
        <v>81</v>
      </c>
      <c r="F21" t="s">
        <v>41</v>
      </c>
    </row>
    <row r="22" spans="1:25" x14ac:dyDescent="0.25">
      <c r="A22">
        <f>A3</f>
        <v>2024</v>
      </c>
      <c r="B22" s="36">
        <f>Inputs!D13</f>
        <v>317163.78202370467</v>
      </c>
      <c r="C22" s="39">
        <f>Inputs!E13</f>
        <v>1.4374100000000001</v>
      </c>
      <c r="D22" s="42">
        <f>'SAE Regression Summary Calcs'!AH3</f>
        <v>0.69799999999999995</v>
      </c>
      <c r="E22" s="42">
        <v>0.37</v>
      </c>
      <c r="F22" s="36">
        <f>SUM(B22:B22)*C22*D22*E22</f>
        <v>117739.28565692174</v>
      </c>
      <c r="G22" s="37"/>
    </row>
    <row r="23" spans="1:25" x14ac:dyDescent="0.25">
      <c r="A23">
        <f>A4</f>
        <v>2034</v>
      </c>
      <c r="B23" s="36">
        <f>Inputs!D23</f>
        <v>307871.31561678747</v>
      </c>
      <c r="C23" s="39">
        <f>Inputs!E23</f>
        <v>1.8718999999999999</v>
      </c>
      <c r="D23" s="42">
        <f>'SAE Regression Summary Calcs'!AH3</f>
        <v>0.69799999999999995</v>
      </c>
      <c r="E23" s="42">
        <v>0.37</v>
      </c>
      <c r="F23" s="36">
        <f>SUM(B23:B23)*C23*D23*E23</f>
        <v>148836.35257347341</v>
      </c>
      <c r="G23" s="37"/>
    </row>
    <row r="24" spans="1:25" x14ac:dyDescent="0.25">
      <c r="A24" t="s">
        <v>30</v>
      </c>
      <c r="B24" s="38">
        <f>(B23-B22)*C23*D23*E23/$F$22</f>
        <v>-3.8154818693647244E-2</v>
      </c>
      <c r="C24" s="38">
        <f>C23/C22-1</f>
        <v>0.30227283795159332</v>
      </c>
      <c r="D24" s="38">
        <f>D23/D22-1</f>
        <v>0</v>
      </c>
      <c r="E24" s="38">
        <f>E23/E22-1</f>
        <v>0</v>
      </c>
      <c r="F24" s="38">
        <f>F23/F22-1</f>
        <v>0.2641180192579462</v>
      </c>
      <c r="G24" s="38"/>
      <c r="N24" s="40"/>
    </row>
    <row r="26" spans="1:25" x14ac:dyDescent="0.25">
      <c r="B26" t="s">
        <v>42</v>
      </c>
    </row>
    <row r="27" spans="1:25" x14ac:dyDescent="0.25">
      <c r="B27" t="s">
        <v>54</v>
      </c>
      <c r="C27" t="s">
        <v>43</v>
      </c>
      <c r="D27" t="s">
        <v>55</v>
      </c>
      <c r="E27" t="s">
        <v>56</v>
      </c>
      <c r="F27" t="s">
        <v>44</v>
      </c>
      <c r="G27" t="s">
        <v>57</v>
      </c>
      <c r="H27" t="s">
        <v>45</v>
      </c>
      <c r="I27" t="s">
        <v>46</v>
      </c>
      <c r="J27" t="s">
        <v>48</v>
      </c>
      <c r="K27" t="s">
        <v>81</v>
      </c>
      <c r="L27" t="s">
        <v>47</v>
      </c>
      <c r="X27" s="41"/>
    </row>
    <row r="28" spans="1:25" x14ac:dyDescent="0.25">
      <c r="A28">
        <f>A3</f>
        <v>2024</v>
      </c>
      <c r="B28" s="36">
        <f>Inputs!F13</f>
        <v>110549.13565250629</v>
      </c>
      <c r="C28" s="36">
        <f>Inputs!G13</f>
        <v>14613.476476371141</v>
      </c>
      <c r="D28" s="36">
        <f>Inputs!H13</f>
        <v>17719.334086736075</v>
      </c>
      <c r="E28" s="36">
        <f>Inputs!I13</f>
        <v>194258.98065201697</v>
      </c>
      <c r="F28" s="36">
        <f>Inputs!J13</f>
        <v>464452.05012458039</v>
      </c>
      <c r="G28" s="36">
        <f>Inputs!K13</f>
        <v>121648.32088007653</v>
      </c>
      <c r="H28" s="36">
        <f>Inputs!L13</f>
        <v>305609.85758599837</v>
      </c>
      <c r="I28" s="39">
        <f>Inputs!N13</f>
        <v>14.79965</v>
      </c>
      <c r="J28" s="43">
        <f>'SAE Regression Summary Calcs'!AI3</f>
        <v>1.08</v>
      </c>
      <c r="K28" s="43">
        <v>0.09</v>
      </c>
      <c r="L28" s="36">
        <f>SUM(B28:H28)*I28*J28*K28</f>
        <v>1767734.312679763</v>
      </c>
      <c r="X28" s="41"/>
      <c r="Y28" s="41"/>
    </row>
    <row r="29" spans="1:25" x14ac:dyDescent="0.25">
      <c r="A29">
        <f>A4</f>
        <v>2034</v>
      </c>
      <c r="B29" s="36">
        <f>Inputs!F23</f>
        <v>83334.634925402686</v>
      </c>
      <c r="C29" s="36">
        <f>Inputs!G23</f>
        <v>12979.922544982268</v>
      </c>
      <c r="D29" s="36">
        <f>Inputs!H23</f>
        <v>16711.152112239408</v>
      </c>
      <c r="E29" s="36">
        <f>Inputs!I23</f>
        <v>180289.31011804575</v>
      </c>
      <c r="F29" s="36">
        <f>Inputs!J23</f>
        <v>400401.949309516</v>
      </c>
      <c r="G29" s="36">
        <f>Inputs!K23</f>
        <v>129719.92056738342</v>
      </c>
      <c r="H29" s="36">
        <f>Inputs!L23</f>
        <v>296021.33848638961</v>
      </c>
      <c r="I29" s="39">
        <f>Inputs!N23</f>
        <v>17.070430000000002</v>
      </c>
      <c r="J29" s="43">
        <f>'SAE Regression Summary Calcs'!AI3</f>
        <v>1.08</v>
      </c>
      <c r="K29" s="43">
        <v>0.09</v>
      </c>
      <c r="L29" s="36">
        <f>SUM(B29:H29)*I29*J29*K29</f>
        <v>1857456.3587127335</v>
      </c>
    </row>
    <row r="30" spans="1:25" x14ac:dyDescent="0.25">
      <c r="A30" t="s">
        <v>30</v>
      </c>
      <c r="B30" s="38">
        <f>(B29-B28)*$I$29*$J$29*$K$29/$L$28</f>
        <v>-2.5544305837019655E-2</v>
      </c>
      <c r="C30" s="38">
        <f t="shared" ref="C30:H30" si="1">(C29-C28)*$I$29*$J$29*$K$29/$L$28</f>
        <v>-1.5333002667620222E-3</v>
      </c>
      <c r="D30" s="38">
        <f t="shared" si="1"/>
        <v>-9.4630832856929285E-4</v>
      </c>
      <c r="E30" s="38">
        <f t="shared" si="1"/>
        <v>-1.3112330817326778E-2</v>
      </c>
      <c r="F30" s="38">
        <f t="shared" si="1"/>
        <v>-6.0119249679362975E-2</v>
      </c>
      <c r="G30" s="38">
        <f t="shared" si="1"/>
        <v>7.5762334600250935E-3</v>
      </c>
      <c r="H30" s="38">
        <f t="shared" si="1"/>
        <v>-9.0000572437684521E-3</v>
      </c>
      <c r="I30" s="38">
        <f>I29/I28-1</f>
        <v>0.15343470960461913</v>
      </c>
      <c r="J30" s="38">
        <f>J29/J28-1</f>
        <v>0</v>
      </c>
      <c r="K30" s="38">
        <f>K29/K28-1</f>
        <v>0</v>
      </c>
      <c r="L30" s="38">
        <f>L29/L28-1</f>
        <v>5.0755390891835006E-2</v>
      </c>
    </row>
  </sheetData>
  <pageMargins left="0.7" right="0.7" top="0.75" bottom="0.75" header="0.3" footer="0.3"/>
  <pageSetup scale="64" orientation="landscape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Inputs</vt:lpstr>
      <vt:lpstr>SAE Regression Summary Calcs</vt:lpstr>
      <vt:lpstr>Adjustments Outside SAE model</vt:lpstr>
      <vt:lpstr>Tables</vt:lpstr>
      <vt:lpstr>Inputs!Print_Area</vt:lpstr>
      <vt:lpstr>Inputs!Print_Titles</vt:lpstr>
      <vt:lpstr>'SAE Regression Summary Calcs'!Print_Titles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2024-06-19T16:54:35Z</dcterms:created>
  <dcterms:modified xsi:type="dcterms:W3CDTF">2024-06-19T16:54:40Z</dcterms:modified>
</cp:coreProperties>
</file>